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05" windowWidth="15120" windowHeight="8010"/>
  </bookViews>
  <sheets>
    <sheet name="ТЗ" sheetId="1" r:id="rId1"/>
  </sheets>
  <definedNames>
    <definedName name="_xlnm.Print_Area" localSheetId="0">ТЗ!$A$1:$I$36</definedName>
  </definedNames>
  <calcPr calcId="145621" refMode="R1C1"/>
</workbook>
</file>

<file path=xl/calcChain.xml><?xml version="1.0" encoding="utf-8"?>
<calcChain xmlns="http://schemas.openxmlformats.org/spreadsheetml/2006/main">
  <c r="G30" i="1" l="1"/>
  <c r="G29" i="1"/>
  <c r="G8" i="1" l="1"/>
  <c r="G4" i="1" l="1"/>
  <c r="G5" i="1"/>
  <c r="G6" i="1"/>
  <c r="G7" i="1"/>
  <c r="G9" i="1"/>
  <c r="G10" i="1"/>
  <c r="G11" i="1"/>
  <c r="G12" i="1"/>
  <c r="G13" i="1"/>
  <c r="G14" i="1"/>
  <c r="G15" i="1"/>
  <c r="G16" i="1"/>
  <c r="G17" i="1"/>
  <c r="G18" i="1"/>
  <c r="G19" i="1"/>
  <c r="G20" i="1"/>
  <c r="G21" i="1"/>
  <c r="G22" i="1"/>
  <c r="G23" i="1"/>
  <c r="G24" i="1"/>
  <c r="G25" i="1"/>
  <c r="G26" i="1"/>
  <c r="G27" i="1"/>
  <c r="G28" i="1"/>
  <c r="G31" i="1"/>
  <c r="G32" i="1"/>
  <c r="G33" i="1" l="1"/>
</calcChain>
</file>

<file path=xl/sharedStrings.xml><?xml version="1.0" encoding="utf-8"?>
<sst xmlns="http://schemas.openxmlformats.org/spreadsheetml/2006/main" count="158" uniqueCount="72">
  <si>
    <t>Ед.
изм.</t>
  </si>
  <si>
    <t>Кол-во</t>
  </si>
  <si>
    <t>Цена за ед. тенге</t>
  </si>
  <si>
    <t>Общая сумма тенге</t>
  </si>
  <si>
    <t>Срок поставки товара</t>
  </si>
  <si>
    <t>Место поставки товара</t>
  </si>
  <si>
    <t>№ лота</t>
  </si>
  <si>
    <t>штука</t>
  </si>
  <si>
    <t>Государственное коммунальное предприятие на праве хозяйственного ведения  "Городской кардиологический центр" Управления здравоохранения г.Алматы, 050012, г. Алматы, ул. Толе би, 93. Аптечный склад</t>
  </si>
  <si>
    <t>Приложение №1 к Тендерной документации</t>
  </si>
  <si>
    <t>в течение 5 календарных дней после получения Заявки Заказчика, DDP</t>
  </si>
  <si>
    <t>Директор _________________________</t>
  </si>
  <si>
    <t>А. Кодасбаев</t>
  </si>
  <si>
    <t>МП</t>
  </si>
  <si>
    <t>Наименование закупаемых товаров</t>
  </si>
  <si>
    <t>Краткая характеристика закупаемых товаров</t>
  </si>
  <si>
    <t>мочеприемник прикроватный 2000мл</t>
  </si>
  <si>
    <t>мочеприемники прикроватные - стерильные, одноразового применения.  Мочеприемники предназначены для сбора мочи и используются вместе с урологическим катетером. Мочеприемник состоит из: 1. Переходник 2. Мешок для забора мочи с клапаном 3. Отводная трубка 90 см. 4. Сливной кран 5. Петли-вязки для крепления к кровати. Описание, свойства: изготовлены из поливинилхлорида .переходник мочеприемника длиной 90 см - удобен для применения при любом положении пациента. Клапан обратного тока мочи предохраняет от случайного попадания содержимого мочеприемника в мочевой пузырь. Наконечник переходника совместим с любым мочевым катетером, имеет ступенчатую структуру, благодаря чему случайное отсоединение мочеприемника и катетера невозможно. Мешок имеет градуированную шкалу (шаг 100мл) на передней полупрозрачной стороне, что позволяет определить объем и цвет содержимого. Мочеприемник снабжен краном слива, что позволяет использовать мочеприемник на протяжении всего периода лечения. В комплект входят прочные петли из хлопчатобумажной ткани для надежной фиксации. Объем: 2000 мл. Характеристики: качество: ЕС Материал: Поливинилхлорид (ПВХ). Стерилизация: Оксидом этилена. Срок годности: 5 лет. Упаковка: Индивидуальная, стерильная. Количество в коробке — 300 шт.</t>
  </si>
  <si>
    <t>одеяло для прибора обогрева EQUATOR</t>
  </si>
  <si>
    <t xml:space="preserve">для терморегулирования температуры пациента во избежание гипотермии вследствие теплого воздуха, нагреваемого системой одеяла, чтобы снизить дискомфорт из-за холода во время и после хирургических процедур. Она предназначена для использования должным образом обученными медицинскими работниками в клинической среде. </t>
  </si>
  <si>
    <t xml:space="preserve">удлинитель инфузионных насосов </t>
  </si>
  <si>
    <t>удлинитель стерильный высокого давления изготовленны из поливинилхлорида и имеют штыревой и гнездовой луерныйсоединиттели, а также защитные приспособление в виде протектора. Выдерживают давление до 55. бар, инфузионная толщина стенки удлинителей составляет 0,75+0,05 мм, удлинитель имеют длину 100-150 см. Гибкие, прозрачные удлинительные трубки позволяют проводить инфузионную терапию, контролировать качество и состояние вводимого раствора, придавать необходимо форму инфузионной линии, обеспечивает удаленный доступ к катетеру, способствуют проведению всех необходимых манипуляций на удалении от места катетеризации сосуда, снижает риск инфицирования и механического раздражения сосуда.Соединения Луер- Лок (male, Female ) адаптированы к инъекционным иглам, периферическим и центральным венозным катетером. Данный тип соединения обеспечивает герметичное, безопасное и надежное соединение элементом инфузионной линии, предотвращает опасность утечки инфузионного раствора и его внешней контаминации. Размер: 100-150 см. Характеристики: Качество: СЕ. Материал: Поливинилхлорид. Упаковка: Индивидуальная стерильная</t>
  </si>
  <si>
    <t>центральный венозный катетер моно</t>
  </si>
  <si>
    <t>состав набора: Однопросветный Центральный Венозный Катетер. С  замком удлинительной линии, боковыми отверстиями и интегральными крылышками для подшивания. Материал катетера - термопластичный рентгенконтрастный полиуретан, мягкий атравматичный кончик. Длина - 16, 20 см; Диаметр - 14, 16 Ga.Проводник 0,032 дюйм Х 45, 60см; (прямой гибкий и J образный кончики);  фиксатор катетера мягкий; пункционная игла 18Ga / 6.35 cм; шприц 5 мл; сосудистый расширитель; фиксатор катетера жесткий; Зажим катетера.  Возможность поставки с антибактериальным покрытием хлоргексидина / сульфадиазина серебра. Размер и тип катетера по заявке Заказчика.</t>
  </si>
  <si>
    <t>центральный венозный катетер 3-х канальный</t>
  </si>
  <si>
    <t>катетер фолея</t>
  </si>
  <si>
    <t>катетер Фолея  2-х ходовой  размеры 14, 16, 18) 1. Латексный сердечник покрытый силиконом. 2. Наконечник из нелатона с двумя боковыми отверстиями. 3. Воронка для заполнения. Катетер-баллон Фолея 2-х ходовой. Катетер с симметрично раздуваемым баллоном для фиксации объемом 3-5 мл (педиатрический-взрослы) или 30 мл и наконечником типа Нелатон с двумя  раздельными ходами и двумя отверстиями на дистальном конце. Изготовлен из латекс-каучука с силиконовым покрытием. Патрубок имеет цветовой код соответственно размеру, выполнен из пластика и содержит пружину для невозможности случайного сдувания баллона. Прочный коннектор для соединения с мочеприемником имеет  воронкообразную форму и устойчив к перекручиванию. Катетер содержит маркировку размера и указание объема баллона. Индивидуальная упаковка стерильная двойная с возможностью установки катетера непосредственно с упаковки. Размер взрослый:14, 16, 18 Fr. К-во в упаковке: по 10/100 шт.</t>
  </si>
  <si>
    <t>трехпросветный Центральный Венозный  Катетер, c мягким атравматичным кончиком, зажимами линий соединения. Материал катетера -  рентгенконтрастный полиуретан. Длина - 16, 20, 30 см; Диаметр - 7; 8,5 Fr. D;M  Состав набора: катетер, проводник 0,032; 0,035 дюйм Х 60см с прямым и j-образным кончиком. Катетер на игле 20G; Игла 18Gaх6,35см; Тканевой расширитель; Шприц; мягкий и жесткий фиксаторы катетера, Колпачки. Возможность поставки катетеров с антибактериальным покрытием хлоргексидина / сульфадиазина серебра. Размер и тип катетера по заявке Заказчика.</t>
  </si>
  <si>
    <t>канюля внутривенная с катетером</t>
  </si>
  <si>
    <t>инфузионные канюли с инъекционным клапаном для периферического внутривенного доступа 18,20, 22G, с инъекционным портом и фиксирующими крылышками, на стилете, длина не менее 33,0 мм. Ультратонкая силиконизированная игла 1.1 мм. из нержавеющей стали с конической формой острия. Скорость потока 55 мл/мин. Изделие изготовлено из биологически совместимого и устойчивого на излом политетрафторэтилена (PTFE) с чрезвычайно гладким покрытием внутренней и внешней поверхности. У основания конуса имеются плоские выступы, которые обеспечивают оптимальную фиксацию. Стерилизована оксидом этилена.Рекомендованное максимальное время использования: 96 часов. Применяется для внутривенных вливаний лекарственных средств, инфузий, растворов.</t>
  </si>
  <si>
    <t>ларингиальная маска</t>
  </si>
  <si>
    <t>материал изготовления: ПВХ. Материал армированной спирали: нержавеющая сталь. Размерный ряд от 1.0 до 5.0. Впаянная в манжету магистраль для раздувания. Пилотный баллон с цветовой кодировкой и разъемом Луер. Угол изгиба дыхательной трубки: 30°± 0,5. Четкая маркировка на трубке воздуховода. Диаметр прозрачного несъемного коннекторам 15 мм.Изделия стерильные, для однократного использования. Не токсичны, апирогенны. Срок годности изделия 5 лет. Упаковка: блистер/коробка (10 шт.)/ транспортная коробка (100шт.) Размеры по заявке Заказчика.</t>
  </si>
  <si>
    <t>воздуховод гведела</t>
  </si>
  <si>
    <t>направляющий Воздуховод Гуделя. Гладкая поверхность и закругленный края уменьшает травму слизистой оболочки. Жесткий Байт блок препятствует окклюзии воздуховода и облегчает проведение санационного катетера.</t>
  </si>
  <si>
    <t>мешок дыхательный реанимационный взрослый</t>
  </si>
  <si>
    <t>мешок Амбу для ручной вентиляции легких. В комплекте маска, угловой коннектор, трубка для присоединения кислорода и резервный мешок. Маска для взрослых. Объем дыхательного мешка, мл: 1660±100 мл ,  Объем резервного мешка, 1500 мл, Максимальный объем за один цикл (одна  рука) - 800±50 мл ,  Маска с кислородной подушкой №:5, Клапан ограничивающий давление - 40 см H2O+ 5 см H2O @15 л/мин, Соединитель клапана пациента- Поворотный соединитель ISO 22/ 15 мм, Соединитель клапана резервуара- Вход камеры: внутренний диаметр 29 мм, O2 резервуар: внешний диаметр 25 мм. Контрольный клапан - 0-10 + 3.0  см H2O @ Калибруемый при 5 л/мин, Кислородная трубка - 2 или 3  метра.</t>
  </si>
  <si>
    <t xml:space="preserve">жгут кровоостанавливающий эластичный на застежке </t>
  </si>
  <si>
    <t>жгут кровоостанавливающий эластичный на застежке полуавтомат. Виды: Взрослый 45х2,5 см. Эластичный хлопок</t>
  </si>
  <si>
    <t>повязка послеоперационная 10х35</t>
  </si>
  <si>
    <t>послеоперационная, стерильная, адгезивная на нетканной основе с адсорбирующей подушечкой. Основа повязки легко крепится на округлых и подвижных частях тела (локоть, колено и т.п.). Микропористая структура позволяет коже вокруг раны свободно дышать. Повязка, находящаяся в центральной части пластыря, обладает хорошей впитывающей способностью. Её внешний слой покрыт микросеточкой, которая не допускает прилипания повязки к ране</t>
  </si>
  <si>
    <t>скальпель одноразовый</t>
  </si>
  <si>
    <t>скальпель хирургический, стерильный, однократного применения, размерами лезвий №  10,  11, 12, 13,  15, 16, 18, 20, 21, 22, 23, 24, 25. Скальпель стерильный, одноразовый состоит из хирургического лезвия из нержавеющей стали, пластиковой ручки и пластикового защитного колпачка. Проведение хирургических операций. Срок хранения: 5 лет.</t>
  </si>
  <si>
    <t xml:space="preserve">канюля назальная </t>
  </si>
  <si>
    <t>канюля назальная кислородная для взрослых  (канюля назальная Y-образная -регулировочное кольцо -трубка-катетер -гнездовой соеденитель 2 метровой)</t>
  </si>
  <si>
    <t>прибор для измерения АД, тонометр  со стетоскопом</t>
  </si>
  <si>
    <t>Прибор для измерения АД, тонометр со стетоскопом – прибор предназначен для косвенного определения систолического и диастолического артериального давления. Принцип действия заключен в проведении измерений избыточного давления в манжете в момент появления и исчезновения тонов Короткова. В комплект входит: Манометр в металлическом корпусе с двумя резиновыми соединительными трубками; - Манжета; Стетоскоп.</t>
  </si>
  <si>
    <t>маска анестезиологическая</t>
  </si>
  <si>
    <t>маска анестезиологическая - ЛИЦЕВАЯ НАРКОЗНАЯ силиконовый. Маска лицевая наркозная с валиком применяется для проведения ингаляционной анестезии на фоне самостоятельного дыхания и/или вспомогательной и принудительной вентиляции легких. Маска наркозная изготовлена из жесткого прозрачного пластика анатомической формы с мягкой, силиконовый, манжетой по периметру маски. Разъем 15M или 22 F, размеры с 1-5, (Размер по международной шкале № 0-1 (разъем 15М), № 2-5 (разъем 22F  со стороны дыхательного контура, цветная маркировка перекрестного крепления, расположенного на основании разъема с дыхательным контуром. Автоматический ниппельный клапан подкачки под стандартный шприц Луера, расположенный на подбородочном конце манжеты. Размер по заявке заказчика.</t>
  </si>
  <si>
    <t>маска анестезиологическая с трубкой</t>
  </si>
  <si>
    <t>маска высокой концентрации  кислорода для взрослых. При производстве используется ПВХ медицинского назначения. Выполнена без применения латекса. В наборе стандартный коннектор и трубка 2 метра стойкая к сгибам и изломам. Клапан блокировки обратного вдоха. Кислородная трубка ПВХ. Количество штук в упаковке 50. Материал Маска: ПВХ; эластичный ремешок: полиэстер безлатексный; носовой зажим: алюминий. Материал коннектора Коннектор маски: полиэтилен высокой плотности; коннектор кислородной трубки: ПВХ.</t>
  </si>
  <si>
    <t>лейкопластырь на тканевой основе 2,5х5м</t>
  </si>
  <si>
    <t>лейкопластырь на нетканевой основе 2,5х5м</t>
  </si>
  <si>
    <t>эндотрахеальная трубка с манжетой и без манжеты</t>
  </si>
  <si>
    <t>эндотрахеальная трубка с манжетой и без манжеты, с аспирационным просветом, стандартом, предварительно заданной формы, оральная, назальная, трахеоскопическая, фиксатор трубки, диаметром (мм): 2;2,5;3;3,5;4;4,5;5;5,5;6;6,5;7;7,5;8;8,5;9;9,5;10;11; Размеры по заявке заказчика.</t>
  </si>
  <si>
    <t>бумага для аппарата Cardio 7 (диаграмная 215х25х16)</t>
  </si>
  <si>
    <t>контур дыхательный для соединения аппаратов НДА и ИВЛ с пациентом для вентиляцонный с резервным мешком 2л</t>
  </si>
  <si>
    <t xml:space="preserve">контур дыхательный для соединения аппаратов НДА и ИВЛ с пациентом для вентиляцонный с резервным мешком 2л,  взрослый, Ǿ22мм, четыре линии длиной по 100 см, Удлиняемый  (растяжимый), Y коннектор с портами двух одельно колпочков синего цвета на линии вдоха и выдоха  22М/22F- длина - 8см,  угловой коннектор с луер портом белого цвета длина- 4 см, 22F/22F коннекторы на линии вдоха и выдоха, два влагосборника, доп. 5-я линия длиной 100 см Удлиняемый  (растяжимый), с коннекторами. Коннекторы прямые,  белого цвета, размер 22F/22F. Каждая упаковка  снабжена пять держателями -фиксаторами для шланга, Комплекте:  -Трубки удлиняемый  (растяжимый) 100 см 5 шт- Коннектор-мундштук Луер 1шт- Коннектор Y-образный 1 шт- Коннектор коленчатый 1 шт- Коннектор прямой 1шт- Колпачок защитный 2шт- Коллектор с клапаном - 2шт- Удлинитель дыхательного контура 1шт - Клипса для фиксации дыхательного контура- Синий разъем 5см - 10шт- Контейнер для сбора влаги 2шт- Дыхательный мешок 2 л  1шт. Материал изготовления - полипропилен РР,  487501). Область применения. Предназначен для проведения кислорода или кислородно-воздушной смеси пациентам находящимся на искусственной вентиляции легких. </t>
  </si>
  <si>
    <t>фильтр вирусо-бактериальный (фильтр дыхательного контура, бактериовирусный и тепло-влаго обменным эффектом HME, с портом для мониторинга газа, стериль</t>
  </si>
  <si>
    <t>фильтр вирусо-бактериальный (фильтр дыхательного контура, бактериовирусный и тепло-влаго обменным эффектом HME, с портом для мониторинга газа, стерильный. Эффективность бактериальной фильтрации 99,998% вирусной фильтрации 99,998%. Объем мертвого пространства 82мл)</t>
  </si>
  <si>
    <t>Стент-графт торакальный с системой доставки с дополнительными модулями</t>
  </si>
  <si>
    <t>Самораскрывающийся трубчатый эндопротез для рентгенэндоваскулярной реконструкции аневризм грудной отдела аорты с открытой короной в проксимальной части. Самораскрывающийся эндопротез на доставляющем катетере, состоящий из полиэфирного тканного графта и эластического каркаса, изготовленного из нитиноловой проволоки. Отсутствие вспомогательных фиксирующих приспособлений (крючков, зубцов и подобных) для фиксации стента.   Наличие легко визуализируемых под рентгеноскопом платиноиридиевых рентгеноконтрастных меток, для обеспечения рентгенографической визуализации его краев в виде цифры «8»: 4 шт. в проксимальной части и 1 в центральной части, в виде «0» - 2 шт. в дистальной части. Проксимальный диаметр графта 22 - 46, дистальный диаметр графта 22 - 46, диаметр системы доставки  22-25, общая длина покрытой части 112 - 212</t>
  </si>
  <si>
    <t>Баллонный катетер стент-графта</t>
  </si>
  <si>
    <t>Баллонный катетер стент-графта диаметр в раздутом состоянии 10-46 (мм); размер шахты 8(F); используемая длина 100 (см); совместимость с интродьюсером 12 (F). Материал – податливый полиуретан, не содержит латекса</t>
  </si>
  <si>
    <t>Внутриаортальный баллонный катетер 30, 40 сс</t>
  </si>
  <si>
    <t>Баллонный катетер, устойчивый к перегибу, сердечник баллона - оптико-волоконный, диаметр баллонного катетера не менее 8 Fr. Наличие датчика давления на кончике катетера с частотой 10000 Гц, объем баллонов 30 или 40 или 50 мл, длина баллонного катетера: 64,3- 69,3 см. Длина мембраны баллона: 230-260 мм., диаметр мембраны баллона: 13,9-15 мм, абразивно устойчивый материал баллона, центральный просвет баллона не менее: .027”, наличие защитного чехла катетера от контаминации длина:  34 см, наличие переходников газовой линии для других типов аппаратов для контрпульсации  длина: 2,2 м., расположение линии пассажа газа в катетере ценрально-осевое. Установочный комплект: Проводники с тефлоновым покрытием: 2 шт., диаметр проводника не менее: 0.25”, шприц  с коннектором Luer-Slip, объем не менее: 60 мл., пункционная игла: 18 Ga, x 6,35 см., армированный интродъюсер: 15 cм., стандартный интродъюсер: 15 cм</t>
  </si>
  <si>
    <t>Гелий медицинский</t>
  </si>
  <si>
    <t>Медицинский гелий в баллоне. Объём гелия – не менее 3,3 литров (при атм.давл). Упаковка – алюминиевый баллон бежевого цвета, конектор закрыт защитным пластиковым колпачком. Степень сжатия в баллоне 34bar (33,56атмосфер). Температура хранения/эксплуатации 18-25С</t>
  </si>
  <si>
    <t>RAPIDPoint 500 Measurement Cartridge 250 (400 КЩС/ОКС/ЭЛЕКТРОЛИТЫ Rapidpoint 400 (250 иссл.)</t>
  </si>
  <si>
    <t>"Измерительный патрон, система RAPIDPoint 500 (250 проб), полный набор газов крови и CO-ox, включая лактат. Срок годности измерительного патрона на 250 тестов не менее 28 дней на борту. Необходимое количество патрона для промывки/слива 3 штуки. Параметры :pH,pCO2, pO2, натрий(Na+), калий(K+), ионизированный кальций(Ca++), хлорид(Cl-), глюкоза, лактат. СO- оксиметрия:tHb,sO2, O2Hb,COHb,MetHb,общий гемоглобин, неонатальный билирубин (nBili). Система  выполняет измерения и определения на основании нормальной температуры 37,0 °C. Во время анализа пробы можно ввести значение фактической температуры пациента, чтобы система предоставила результаты по pH, pCO2 и pO2 с поправкой на температуру. Время получения анализа 60 сек. Автоматический QC или в ампулах QC. 3 уровневый QC. одноточечная калиброка 30 минут, двухточечная калибровка  каждые 2 часа."</t>
  </si>
  <si>
    <t>Раствор для гемофильтрации и гемодиализа для аппарата Мультифильтрат</t>
  </si>
  <si>
    <t>мультиЛак 2 ммоль/л калия в прозрачном пластиковом мешке объемом 5000 млКалия хлорид 0,1491 г., Натрия хлорид 5,961 г., Натрия лактат раствор 8,52 г., Кальция хлорид дигидрат 0,2205 г., Магния хлорида гексагидрат
0,1017 г., Глюкозы моногидрат 1,1 г.
  для аппарата Фризениус Мультифильтрат</t>
  </si>
  <si>
    <t>упаковка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</si>
</sst>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_-* #,##0.0_р_._-;\-* #,##0.0_р_._-;_-* &quot;-&quot;??_р_._-;_-@_-"/>
  </numFmts>
  <fonts count="12" x14ac:knownFonts="1">
    <font>
      <sz val="11"/>
      <color theme="1"/>
      <name val="Calibri"/>
      <family val="2"/>
      <charset val="204"/>
      <scheme val="minor"/>
    </font>
    <font>
      <sz val="11"/>
      <color theme="1"/>
      <name val="Calibri"/>
      <family val="2"/>
      <charset val="204"/>
      <scheme val="minor"/>
    </font>
    <font>
      <b/>
      <sz val="10"/>
      <color rgb="FF000000"/>
      <name val="Times New Roman"/>
      <family val="1"/>
      <charset val="204"/>
    </font>
    <font>
      <b/>
      <sz val="10"/>
      <name val="Times New Roman"/>
      <family val="1"/>
      <charset val="204"/>
    </font>
    <font>
      <sz val="10"/>
      <name val="Arial Cyr"/>
      <charset val="204"/>
    </font>
    <font>
      <sz val="14"/>
      <color theme="1"/>
      <name val="Times New Roman"/>
      <family val="1"/>
      <charset val="204"/>
    </font>
    <font>
      <sz val="10"/>
      <color theme="1"/>
      <name val="Times New Roman"/>
      <family val="1"/>
      <charset val="204"/>
    </font>
    <font>
      <b/>
      <sz val="11"/>
      <name val="Times New Roman"/>
      <family val="1"/>
      <charset val="204"/>
    </font>
    <font>
      <sz val="10"/>
      <color rgb="FF000000"/>
      <name val="Times New Roman"/>
      <family val="1"/>
      <charset val="204"/>
    </font>
    <font>
      <sz val="10"/>
      <name val="Times New Roman"/>
      <family val="1"/>
      <charset val="204"/>
    </font>
    <font>
      <b/>
      <sz val="11"/>
      <color theme="1"/>
      <name val="Times New Roman"/>
      <family val="1"/>
      <charset val="204"/>
    </font>
    <font>
      <sz val="8"/>
      <color theme="1"/>
      <name val="Times New Roman"/>
      <family val="1"/>
      <charset val="204"/>
    </font>
  </fonts>
  <fills count="6">
    <fill>
      <patternFill patternType="none"/>
    </fill>
    <fill>
      <patternFill patternType="gray125"/>
    </fill>
    <fill>
      <patternFill patternType="solid">
        <fgColor theme="0"/>
        <bgColor rgb="FF000000"/>
      </patternFill>
    </fill>
    <fill>
      <patternFill patternType="solid">
        <fgColor rgb="FFFFFFFF"/>
        <bgColor rgb="FF000000"/>
      </patternFill>
    </fill>
    <fill>
      <patternFill patternType="solid">
        <fgColor theme="0"/>
        <bgColor indexed="64"/>
      </patternFill>
    </fill>
    <fill>
      <patternFill patternType="solid">
        <fgColor indexed="9"/>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164" fontId="1" fillId="0" borderId="0" applyFont="0" applyFill="0" applyBorder="0" applyAlignment="0" applyProtection="0"/>
    <xf numFmtId="0" fontId="4" fillId="0" borderId="0">
      <alignment horizontal="center"/>
    </xf>
  </cellStyleXfs>
  <cellXfs count="38">
    <xf numFmtId="0" fontId="0" fillId="0" borderId="0" xfId="0"/>
    <xf numFmtId="0" fontId="2"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4" fontId="3" fillId="2" borderId="1" xfId="2"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165" fontId="3" fillId="2" borderId="1" xfId="1" applyNumberFormat="1" applyFont="1" applyFill="1" applyBorder="1" applyAlignment="1">
      <alignment horizontal="center" vertical="center" wrapText="1"/>
    </xf>
    <xf numFmtId="3" fontId="3" fillId="3" borderId="1" xfId="0" applyNumberFormat="1" applyFont="1" applyFill="1" applyBorder="1" applyAlignment="1">
      <alignment horizontal="center" vertical="center" wrapText="1"/>
    </xf>
    <xf numFmtId="0" fontId="0" fillId="0" borderId="0" xfId="0" applyAlignment="1">
      <alignment wrapText="1"/>
    </xf>
    <xf numFmtId="0" fontId="5" fillId="0" borderId="0" xfId="0" applyFont="1" applyAlignment="1">
      <alignment horizontal="right"/>
    </xf>
    <xf numFmtId="0" fontId="0" fillId="0" borderId="0" xfId="0" applyBorder="1" applyAlignment="1">
      <alignment horizontal="center" vertical="center"/>
    </xf>
    <xf numFmtId="0" fontId="0" fillId="0" borderId="0" xfId="0" applyBorder="1" applyAlignment="1">
      <alignment horizontal="center" vertical="center" wrapText="1"/>
    </xf>
    <xf numFmtId="3" fontId="0" fillId="0" borderId="0" xfId="0" applyNumberFormat="1" applyBorder="1" applyAlignment="1">
      <alignment horizontal="center" vertical="center" wrapText="1"/>
    </xf>
    <xf numFmtId="4" fontId="0" fillId="0" borderId="0" xfId="0" applyNumberFormat="1" applyBorder="1" applyAlignment="1">
      <alignment horizontal="center" vertical="center" wrapText="1"/>
    </xf>
    <xf numFmtId="0" fontId="6" fillId="0" borderId="1" xfId="0" applyFont="1" applyBorder="1" applyAlignment="1">
      <alignment horizontal="center" vertical="center" wrapText="1"/>
    </xf>
    <xf numFmtId="0" fontId="7" fillId="0" borderId="0" xfId="0" applyFont="1" applyFill="1" applyAlignment="1">
      <alignment vertical="center"/>
    </xf>
    <xf numFmtId="0" fontId="8" fillId="0" borderId="1" xfId="0" applyFont="1" applyFill="1" applyBorder="1" applyAlignment="1">
      <alignment horizontal="center" vertical="center" wrapText="1"/>
    </xf>
    <xf numFmtId="3" fontId="6" fillId="0" borderId="1" xfId="0" applyNumberFormat="1" applyFont="1" applyBorder="1" applyAlignment="1">
      <alignment horizontal="center" vertical="center" wrapText="1"/>
    </xf>
    <xf numFmtId="4" fontId="6" fillId="0" borderId="1" xfId="0" applyNumberFormat="1" applyFont="1" applyBorder="1" applyAlignment="1">
      <alignment horizontal="center" vertical="center" wrapText="1"/>
    </xf>
    <xf numFmtId="3"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9" fillId="5"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4" borderId="1" xfId="0" applyFont="1" applyFill="1" applyBorder="1" applyAlignment="1">
      <alignment horizontal="center" vertical="center" wrapText="1"/>
    </xf>
    <xf numFmtId="3" fontId="9" fillId="0" borderId="1" xfId="0" applyNumberFormat="1" applyFont="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xf>
    <xf numFmtId="0" fontId="8" fillId="4"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3" fontId="9" fillId="0" borderId="1" xfId="0" applyNumberFormat="1" applyFont="1" applyFill="1" applyBorder="1" applyAlignment="1">
      <alignment horizontal="center" vertical="center" wrapText="1"/>
    </xf>
    <xf numFmtId="3" fontId="9" fillId="0" borderId="1" xfId="1" applyNumberFormat="1" applyFont="1" applyFill="1" applyBorder="1" applyAlignment="1">
      <alignment horizontal="center" vertical="center" wrapText="1"/>
    </xf>
    <xf numFmtId="0" fontId="6" fillId="0" borderId="1" xfId="0" applyFont="1" applyFill="1" applyBorder="1" applyAlignment="1">
      <alignment horizontal="center" vertical="center"/>
    </xf>
    <xf numFmtId="4" fontId="6" fillId="0" borderId="1" xfId="0" applyNumberFormat="1" applyFont="1" applyFill="1" applyBorder="1" applyAlignment="1">
      <alignment horizontal="center" vertical="center" wrapText="1"/>
    </xf>
    <xf numFmtId="4" fontId="9" fillId="0" borderId="1" xfId="0" applyNumberFormat="1" applyFont="1" applyFill="1" applyBorder="1" applyAlignment="1">
      <alignment horizontal="center" vertical="center" wrapText="1"/>
    </xf>
    <xf numFmtId="4" fontId="10" fillId="0" borderId="0" xfId="0" applyNumberFormat="1" applyFont="1" applyBorder="1" applyAlignment="1">
      <alignment horizontal="center" vertical="center" wrapText="1"/>
    </xf>
    <xf numFmtId="0" fontId="11" fillId="0" borderId="1" xfId="0" applyFont="1" applyBorder="1" applyAlignment="1">
      <alignment horizontal="center" vertical="center" wrapText="1"/>
    </xf>
    <xf numFmtId="3" fontId="11" fillId="0" borderId="1" xfId="0" applyNumberFormat="1" applyFont="1" applyBorder="1" applyAlignment="1">
      <alignment horizontal="center" vertical="center" wrapText="1"/>
    </xf>
    <xf numFmtId="4" fontId="11" fillId="0" borderId="1" xfId="0" applyNumberFormat="1" applyFont="1" applyBorder="1" applyAlignment="1">
      <alignment horizontal="center" vertical="center" wrapText="1"/>
    </xf>
  </cellXfs>
  <cellStyles count="3">
    <cellStyle name="Обычный" xfId="0" builtinId="0"/>
    <cellStyle name="Обычный_Лист1" xfId="2"/>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54"/>
  <sheetViews>
    <sheetView tabSelected="1" view="pageBreakPreview" zoomScale="10" zoomScaleNormal="40" zoomScaleSheetLayoutView="10" zoomScalePageLayoutView="85" workbookViewId="0">
      <selection activeCell="H47" sqref="H47"/>
    </sheetView>
  </sheetViews>
  <sheetFormatPr defaultRowHeight="15" x14ac:dyDescent="0.25"/>
  <cols>
    <col min="1" max="1" width="5.5703125" customWidth="1"/>
    <col min="2" max="2" width="30.28515625" customWidth="1"/>
    <col min="3" max="3" width="116.140625" customWidth="1"/>
    <col min="4" max="4" width="9.42578125" customWidth="1"/>
    <col min="5" max="5" width="8.42578125" customWidth="1"/>
    <col min="6" max="6" width="13.28515625" customWidth="1"/>
    <col min="7" max="7" width="16.7109375" customWidth="1"/>
    <col min="8" max="8" width="18.7109375" customWidth="1"/>
    <col min="9" max="9" width="31.5703125" customWidth="1"/>
  </cols>
  <sheetData>
    <row r="1" spans="1:9" ht="18.75" x14ac:dyDescent="0.3">
      <c r="I1" s="9" t="s">
        <v>9</v>
      </c>
    </row>
    <row r="3" spans="1:9" ht="25.5" x14ac:dyDescent="0.25">
      <c r="A3" s="1" t="s">
        <v>6</v>
      </c>
      <c r="B3" s="2" t="s">
        <v>14</v>
      </c>
      <c r="C3" s="3" t="s">
        <v>15</v>
      </c>
      <c r="D3" s="4" t="s">
        <v>0</v>
      </c>
      <c r="E3" s="5" t="s">
        <v>1</v>
      </c>
      <c r="F3" s="4" t="s">
        <v>2</v>
      </c>
      <c r="G3" s="6" t="s">
        <v>3</v>
      </c>
      <c r="H3" s="7" t="s">
        <v>4</v>
      </c>
      <c r="I3" s="7" t="s">
        <v>5</v>
      </c>
    </row>
    <row r="4" spans="1:9" ht="140.25" x14ac:dyDescent="0.25">
      <c r="A4" s="1">
        <v>1</v>
      </c>
      <c r="B4" s="23" t="s">
        <v>16</v>
      </c>
      <c r="C4" s="25" t="s">
        <v>17</v>
      </c>
      <c r="D4" s="25" t="s">
        <v>7</v>
      </c>
      <c r="E4" s="29">
        <v>1000</v>
      </c>
      <c r="F4" s="29">
        <v>450</v>
      </c>
      <c r="G4" s="30">
        <f t="shared" ref="G4:G10" si="0">E4*F4</f>
        <v>450000</v>
      </c>
      <c r="H4" s="28" t="s">
        <v>10</v>
      </c>
      <c r="I4" s="28" t="s">
        <v>8</v>
      </c>
    </row>
    <row r="5" spans="1:9" ht="89.25" x14ac:dyDescent="0.25">
      <c r="A5" s="1">
        <v>2</v>
      </c>
      <c r="B5" s="25" t="s">
        <v>18</v>
      </c>
      <c r="C5" s="25" t="s">
        <v>19</v>
      </c>
      <c r="D5" s="25" t="s">
        <v>7</v>
      </c>
      <c r="E5" s="29">
        <v>80</v>
      </c>
      <c r="F5" s="29">
        <v>20000</v>
      </c>
      <c r="G5" s="30">
        <f t="shared" si="0"/>
        <v>1600000</v>
      </c>
      <c r="H5" s="28" t="s">
        <v>10</v>
      </c>
      <c r="I5" s="28" t="s">
        <v>8</v>
      </c>
    </row>
    <row r="6" spans="1:9" ht="127.5" x14ac:dyDescent="0.25">
      <c r="A6" s="1">
        <v>3</v>
      </c>
      <c r="B6" s="25" t="s">
        <v>20</v>
      </c>
      <c r="C6" s="25" t="s">
        <v>21</v>
      </c>
      <c r="D6" s="25" t="s">
        <v>7</v>
      </c>
      <c r="E6" s="29">
        <v>2400</v>
      </c>
      <c r="F6" s="29">
        <v>550</v>
      </c>
      <c r="G6" s="30">
        <f t="shared" si="0"/>
        <v>1320000</v>
      </c>
      <c r="H6" s="28" t="s">
        <v>10</v>
      </c>
      <c r="I6" s="28" t="s">
        <v>8</v>
      </c>
    </row>
    <row r="7" spans="1:9" ht="89.25" x14ac:dyDescent="0.25">
      <c r="A7" s="1">
        <v>4</v>
      </c>
      <c r="B7" s="23" t="s">
        <v>22</v>
      </c>
      <c r="C7" s="25" t="s">
        <v>23</v>
      </c>
      <c r="D7" s="25" t="s">
        <v>7</v>
      </c>
      <c r="E7" s="29">
        <v>80</v>
      </c>
      <c r="F7" s="29">
        <v>7000</v>
      </c>
      <c r="G7" s="30">
        <f t="shared" si="0"/>
        <v>560000</v>
      </c>
      <c r="H7" s="28" t="s">
        <v>10</v>
      </c>
      <c r="I7" s="28" t="s">
        <v>8</v>
      </c>
    </row>
    <row r="8" spans="1:9" ht="89.25" x14ac:dyDescent="0.25">
      <c r="A8" s="1">
        <v>5</v>
      </c>
      <c r="B8" s="14" t="s">
        <v>24</v>
      </c>
      <c r="C8" s="25" t="s">
        <v>27</v>
      </c>
      <c r="D8" s="25" t="s">
        <v>7</v>
      </c>
      <c r="E8" s="29">
        <v>400</v>
      </c>
      <c r="F8" s="29">
        <v>12997</v>
      </c>
      <c r="G8" s="30">
        <f>E8*F8</f>
        <v>5198800</v>
      </c>
      <c r="H8" s="28" t="s">
        <v>10</v>
      </c>
      <c r="I8" s="28" t="s">
        <v>8</v>
      </c>
    </row>
    <row r="9" spans="1:9" ht="105.75" customHeight="1" x14ac:dyDescent="0.25">
      <c r="A9" s="1">
        <v>6</v>
      </c>
      <c r="B9" s="16" t="s">
        <v>25</v>
      </c>
      <c r="C9" s="28" t="s">
        <v>26</v>
      </c>
      <c r="D9" s="20" t="s">
        <v>7</v>
      </c>
      <c r="E9" s="31">
        <v>600</v>
      </c>
      <c r="F9" s="32">
        <v>680</v>
      </c>
      <c r="G9" s="32">
        <f t="shared" si="0"/>
        <v>408000</v>
      </c>
      <c r="H9" s="28" t="s">
        <v>10</v>
      </c>
      <c r="I9" s="28" t="s">
        <v>8</v>
      </c>
    </row>
    <row r="10" spans="1:9" ht="89.25" x14ac:dyDescent="0.25">
      <c r="A10" s="1">
        <v>7</v>
      </c>
      <c r="B10" s="28" t="s">
        <v>28</v>
      </c>
      <c r="C10" s="28" t="s">
        <v>29</v>
      </c>
      <c r="D10" s="20" t="s">
        <v>7</v>
      </c>
      <c r="E10" s="31">
        <v>3400</v>
      </c>
      <c r="F10" s="32">
        <v>270</v>
      </c>
      <c r="G10" s="32">
        <f t="shared" si="0"/>
        <v>918000</v>
      </c>
      <c r="H10" s="28" t="s">
        <v>10</v>
      </c>
      <c r="I10" s="28" t="s">
        <v>8</v>
      </c>
    </row>
    <row r="11" spans="1:9" ht="89.25" x14ac:dyDescent="0.25">
      <c r="A11" s="1">
        <v>8</v>
      </c>
      <c r="B11" s="33" t="s">
        <v>30</v>
      </c>
      <c r="C11" s="25" t="s">
        <v>31</v>
      </c>
      <c r="D11" s="28" t="s">
        <v>7</v>
      </c>
      <c r="E11" s="19">
        <v>15</v>
      </c>
      <c r="F11" s="32">
        <v>4660</v>
      </c>
      <c r="G11" s="32">
        <f>E11*F11</f>
        <v>69900</v>
      </c>
      <c r="H11" s="28" t="s">
        <v>10</v>
      </c>
      <c r="I11" s="28" t="s">
        <v>8</v>
      </c>
    </row>
    <row r="12" spans="1:9" ht="89.25" x14ac:dyDescent="0.25">
      <c r="A12" s="1">
        <v>9</v>
      </c>
      <c r="B12" s="27" t="s">
        <v>32</v>
      </c>
      <c r="C12" s="23" t="s">
        <v>33</v>
      </c>
      <c r="D12" s="26" t="s">
        <v>7</v>
      </c>
      <c r="E12" s="17">
        <v>8</v>
      </c>
      <c r="F12" s="18">
        <v>580</v>
      </c>
      <c r="G12" s="18">
        <f>E12*F12</f>
        <v>4640</v>
      </c>
      <c r="H12" s="14" t="s">
        <v>10</v>
      </c>
      <c r="I12" s="14" t="s">
        <v>8</v>
      </c>
    </row>
    <row r="13" spans="1:9" ht="89.25" x14ac:dyDescent="0.25">
      <c r="A13" s="1">
        <v>10</v>
      </c>
      <c r="B13" s="21" t="s">
        <v>34</v>
      </c>
      <c r="C13" s="21" t="s">
        <v>35</v>
      </c>
      <c r="D13" s="22" t="s">
        <v>7</v>
      </c>
      <c r="E13" s="22">
        <v>8</v>
      </c>
      <c r="F13" s="18">
        <v>16450</v>
      </c>
      <c r="G13" s="18">
        <f t="shared" ref="G13:G32" si="1">E13*F13</f>
        <v>131600</v>
      </c>
      <c r="H13" s="14" t="s">
        <v>10</v>
      </c>
      <c r="I13" s="14" t="s">
        <v>8</v>
      </c>
    </row>
    <row r="14" spans="1:9" ht="89.25" x14ac:dyDescent="0.25">
      <c r="A14" s="1">
        <v>11</v>
      </c>
      <c r="B14" s="22" t="s">
        <v>36</v>
      </c>
      <c r="C14" s="25" t="s">
        <v>37</v>
      </c>
      <c r="D14" s="22" t="s">
        <v>7</v>
      </c>
      <c r="E14" s="22">
        <v>50</v>
      </c>
      <c r="F14" s="18">
        <v>1000</v>
      </c>
      <c r="G14" s="18">
        <f t="shared" si="1"/>
        <v>50000</v>
      </c>
      <c r="H14" s="14" t="s">
        <v>10</v>
      </c>
      <c r="I14" s="14" t="s">
        <v>8</v>
      </c>
    </row>
    <row r="15" spans="1:9" ht="89.25" x14ac:dyDescent="0.25">
      <c r="A15" s="1">
        <v>12</v>
      </c>
      <c r="B15" s="22" t="s">
        <v>38</v>
      </c>
      <c r="C15" s="25" t="s">
        <v>39</v>
      </c>
      <c r="D15" s="22" t="s">
        <v>7</v>
      </c>
      <c r="E15" s="22">
        <v>400</v>
      </c>
      <c r="F15" s="18">
        <v>733</v>
      </c>
      <c r="G15" s="18">
        <f t="shared" si="1"/>
        <v>293200</v>
      </c>
      <c r="H15" s="14" t="s">
        <v>10</v>
      </c>
      <c r="I15" s="14" t="s">
        <v>8</v>
      </c>
    </row>
    <row r="16" spans="1:9" ht="89.25" x14ac:dyDescent="0.25">
      <c r="A16" s="1">
        <v>13</v>
      </c>
      <c r="B16" s="22" t="s">
        <v>40</v>
      </c>
      <c r="C16" s="25" t="s">
        <v>41</v>
      </c>
      <c r="D16" s="22" t="s">
        <v>7</v>
      </c>
      <c r="E16" s="22">
        <v>1800</v>
      </c>
      <c r="F16" s="18">
        <v>200</v>
      </c>
      <c r="G16" s="18">
        <f t="shared" si="1"/>
        <v>360000</v>
      </c>
      <c r="H16" s="14" t="s">
        <v>10</v>
      </c>
      <c r="I16" s="14" t="s">
        <v>8</v>
      </c>
    </row>
    <row r="17" spans="1:9" ht="89.25" x14ac:dyDescent="0.25">
      <c r="A17" s="1">
        <v>14</v>
      </c>
      <c r="B17" s="22" t="s">
        <v>42</v>
      </c>
      <c r="C17" s="25" t="s">
        <v>43</v>
      </c>
      <c r="D17" s="22" t="s">
        <v>7</v>
      </c>
      <c r="E17" s="22">
        <v>2000</v>
      </c>
      <c r="F17" s="18">
        <v>550</v>
      </c>
      <c r="G17" s="18">
        <f t="shared" si="1"/>
        <v>1100000</v>
      </c>
      <c r="H17" s="14" t="s">
        <v>10</v>
      </c>
      <c r="I17" s="14" t="s">
        <v>8</v>
      </c>
    </row>
    <row r="18" spans="1:9" ht="89.25" x14ac:dyDescent="0.25">
      <c r="A18" s="1">
        <v>15</v>
      </c>
      <c r="B18" s="23" t="s">
        <v>44</v>
      </c>
      <c r="C18" s="25" t="s">
        <v>45</v>
      </c>
      <c r="D18" s="22" t="s">
        <v>7</v>
      </c>
      <c r="E18" s="24">
        <v>125</v>
      </c>
      <c r="F18" s="18">
        <v>6000</v>
      </c>
      <c r="G18" s="18">
        <f t="shared" si="1"/>
        <v>750000</v>
      </c>
      <c r="H18" s="14" t="s">
        <v>10</v>
      </c>
      <c r="I18" s="14" t="s">
        <v>8</v>
      </c>
    </row>
    <row r="19" spans="1:9" ht="89.25" x14ac:dyDescent="0.25">
      <c r="A19" s="1">
        <v>16</v>
      </c>
      <c r="B19" s="22" t="s">
        <v>46</v>
      </c>
      <c r="C19" s="22" t="s">
        <v>47</v>
      </c>
      <c r="D19" s="22" t="s">
        <v>7</v>
      </c>
      <c r="E19" s="24">
        <v>250</v>
      </c>
      <c r="F19" s="18">
        <v>1650</v>
      </c>
      <c r="G19" s="18">
        <f t="shared" si="1"/>
        <v>412500</v>
      </c>
      <c r="H19" s="14" t="s">
        <v>10</v>
      </c>
      <c r="I19" s="14" t="s">
        <v>8</v>
      </c>
    </row>
    <row r="20" spans="1:9" ht="89.25" x14ac:dyDescent="0.25">
      <c r="A20" s="1">
        <v>17</v>
      </c>
      <c r="B20" s="22" t="s">
        <v>48</v>
      </c>
      <c r="C20" s="23" t="s">
        <v>49</v>
      </c>
      <c r="D20" s="22" t="s">
        <v>7</v>
      </c>
      <c r="E20" s="24">
        <v>90</v>
      </c>
      <c r="F20" s="18">
        <v>880</v>
      </c>
      <c r="G20" s="18">
        <f t="shared" si="1"/>
        <v>79200</v>
      </c>
      <c r="H20" s="14" t="s">
        <v>10</v>
      </c>
      <c r="I20" s="14" t="s">
        <v>8</v>
      </c>
    </row>
    <row r="21" spans="1:9" ht="89.25" x14ac:dyDescent="0.25">
      <c r="A21" s="1">
        <v>18</v>
      </c>
      <c r="B21" s="22" t="s">
        <v>50</v>
      </c>
      <c r="C21" s="23" t="s">
        <v>50</v>
      </c>
      <c r="D21" s="22" t="s">
        <v>7</v>
      </c>
      <c r="E21" s="24">
        <v>1000</v>
      </c>
      <c r="F21" s="18">
        <v>700</v>
      </c>
      <c r="G21" s="18">
        <f t="shared" si="1"/>
        <v>700000</v>
      </c>
      <c r="H21" s="14" t="s">
        <v>10</v>
      </c>
      <c r="I21" s="14" t="s">
        <v>8</v>
      </c>
    </row>
    <row r="22" spans="1:9" ht="89.25" x14ac:dyDescent="0.25">
      <c r="A22" s="1">
        <v>19</v>
      </c>
      <c r="B22" s="23" t="s">
        <v>51</v>
      </c>
      <c r="C22" s="28" t="s">
        <v>51</v>
      </c>
      <c r="D22" s="22" t="s">
        <v>7</v>
      </c>
      <c r="E22" s="24">
        <v>1000</v>
      </c>
      <c r="F22" s="18">
        <v>700</v>
      </c>
      <c r="G22" s="18">
        <f t="shared" si="1"/>
        <v>700000</v>
      </c>
      <c r="H22" s="14" t="s">
        <v>10</v>
      </c>
      <c r="I22" s="14" t="s">
        <v>8</v>
      </c>
    </row>
    <row r="23" spans="1:9" ht="89.25" x14ac:dyDescent="0.25">
      <c r="A23" s="1">
        <v>20</v>
      </c>
      <c r="B23" s="23" t="s">
        <v>52</v>
      </c>
      <c r="C23" s="28" t="s">
        <v>53</v>
      </c>
      <c r="D23" s="22" t="s">
        <v>7</v>
      </c>
      <c r="E23" s="24">
        <v>250</v>
      </c>
      <c r="F23" s="18">
        <v>680</v>
      </c>
      <c r="G23" s="18">
        <f t="shared" si="1"/>
        <v>170000</v>
      </c>
      <c r="H23" s="14" t="s">
        <v>10</v>
      </c>
      <c r="I23" s="14" t="s">
        <v>8</v>
      </c>
    </row>
    <row r="24" spans="1:9" ht="89.25" x14ac:dyDescent="0.25">
      <c r="A24" s="1">
        <v>21</v>
      </c>
      <c r="B24" s="23" t="s">
        <v>54</v>
      </c>
      <c r="C24" s="28" t="s">
        <v>54</v>
      </c>
      <c r="D24" s="22" t="s">
        <v>7</v>
      </c>
      <c r="E24" s="24">
        <v>800</v>
      </c>
      <c r="F24" s="18">
        <v>2290</v>
      </c>
      <c r="G24" s="18">
        <f t="shared" si="1"/>
        <v>1832000</v>
      </c>
      <c r="H24" s="14" t="s">
        <v>10</v>
      </c>
      <c r="I24" s="14" t="s">
        <v>8</v>
      </c>
    </row>
    <row r="25" spans="1:9" ht="127.5" x14ac:dyDescent="0.25">
      <c r="A25" s="1">
        <v>22</v>
      </c>
      <c r="B25" s="23" t="s">
        <v>55</v>
      </c>
      <c r="C25" s="22" t="s">
        <v>56</v>
      </c>
      <c r="D25" s="22" t="s">
        <v>7</v>
      </c>
      <c r="E25" s="24">
        <v>600</v>
      </c>
      <c r="F25" s="18">
        <v>6000</v>
      </c>
      <c r="G25" s="18">
        <f t="shared" si="1"/>
        <v>3600000</v>
      </c>
      <c r="H25" s="14" t="s">
        <v>10</v>
      </c>
      <c r="I25" s="14" t="s">
        <v>8</v>
      </c>
    </row>
    <row r="26" spans="1:9" ht="89.25" x14ac:dyDescent="0.25">
      <c r="A26" s="1">
        <v>23</v>
      </c>
      <c r="B26" s="22" t="s">
        <v>57</v>
      </c>
      <c r="C26" s="22" t="s">
        <v>58</v>
      </c>
      <c r="D26" s="22" t="s">
        <v>7</v>
      </c>
      <c r="E26" s="24">
        <v>1020</v>
      </c>
      <c r="F26" s="18">
        <v>800</v>
      </c>
      <c r="G26" s="18">
        <f t="shared" si="1"/>
        <v>816000</v>
      </c>
      <c r="H26" s="14" t="s">
        <v>10</v>
      </c>
      <c r="I26" s="14" t="s">
        <v>8</v>
      </c>
    </row>
    <row r="27" spans="1:9" ht="108" customHeight="1" x14ac:dyDescent="0.25">
      <c r="A27" s="1">
        <v>24</v>
      </c>
      <c r="B27" s="22" t="s">
        <v>63</v>
      </c>
      <c r="C27" s="22" t="s">
        <v>64</v>
      </c>
      <c r="D27" s="22" t="s">
        <v>7</v>
      </c>
      <c r="E27" s="24">
        <v>20</v>
      </c>
      <c r="F27" s="18">
        <v>987000</v>
      </c>
      <c r="G27" s="18">
        <f t="shared" si="1"/>
        <v>19740000</v>
      </c>
      <c r="H27" s="14" t="s">
        <v>10</v>
      </c>
      <c r="I27" s="14" t="s">
        <v>8</v>
      </c>
    </row>
    <row r="28" spans="1:9" ht="89.25" x14ac:dyDescent="0.25">
      <c r="A28" s="1">
        <v>25</v>
      </c>
      <c r="B28" s="22" t="s">
        <v>65</v>
      </c>
      <c r="C28" s="25" t="s">
        <v>66</v>
      </c>
      <c r="D28" s="22" t="s">
        <v>7</v>
      </c>
      <c r="E28" s="24">
        <v>4</v>
      </c>
      <c r="F28" s="18">
        <v>110000</v>
      </c>
      <c r="G28" s="18">
        <f t="shared" si="1"/>
        <v>440000</v>
      </c>
      <c r="H28" s="14" t="s">
        <v>10</v>
      </c>
      <c r="I28" s="14" t="s">
        <v>8</v>
      </c>
    </row>
    <row r="29" spans="1:9" ht="89.25" x14ac:dyDescent="0.25">
      <c r="A29" s="1">
        <v>26</v>
      </c>
      <c r="B29" s="16" t="s">
        <v>59</v>
      </c>
      <c r="C29" s="28" t="s">
        <v>60</v>
      </c>
      <c r="D29" s="20" t="s">
        <v>7</v>
      </c>
      <c r="E29" s="31">
        <v>3</v>
      </c>
      <c r="F29" s="32">
        <v>2800500</v>
      </c>
      <c r="G29" s="32">
        <f t="shared" si="1"/>
        <v>8401500</v>
      </c>
      <c r="H29" s="28" t="s">
        <v>10</v>
      </c>
      <c r="I29" s="28" t="s">
        <v>8</v>
      </c>
    </row>
    <row r="30" spans="1:9" ht="89.25" x14ac:dyDescent="0.25">
      <c r="A30" s="1">
        <v>27</v>
      </c>
      <c r="B30" s="28" t="s">
        <v>61</v>
      </c>
      <c r="C30" s="28" t="s">
        <v>62</v>
      </c>
      <c r="D30" s="20" t="s">
        <v>7</v>
      </c>
      <c r="E30" s="31">
        <v>3</v>
      </c>
      <c r="F30" s="32">
        <v>145500</v>
      </c>
      <c r="G30" s="32">
        <f t="shared" si="1"/>
        <v>436500</v>
      </c>
      <c r="H30" s="28" t="s">
        <v>10</v>
      </c>
      <c r="I30" s="28" t="s">
        <v>8</v>
      </c>
    </row>
    <row r="31" spans="1:9" ht="89.25" x14ac:dyDescent="0.25">
      <c r="A31" s="1">
        <v>28</v>
      </c>
      <c r="B31" s="22" t="s">
        <v>67</v>
      </c>
      <c r="C31" s="22" t="s">
        <v>68</v>
      </c>
      <c r="D31" s="22" t="s">
        <v>7</v>
      </c>
      <c r="E31" s="22">
        <v>6</v>
      </c>
      <c r="F31" s="18">
        <v>872000</v>
      </c>
      <c r="G31" s="18">
        <f t="shared" si="1"/>
        <v>5232000</v>
      </c>
      <c r="H31" s="14" t="s">
        <v>10</v>
      </c>
      <c r="I31" s="14" t="s">
        <v>8</v>
      </c>
    </row>
    <row r="32" spans="1:9" ht="89.25" x14ac:dyDescent="0.25">
      <c r="A32" s="1">
        <v>29</v>
      </c>
      <c r="B32" s="35" t="s">
        <v>69</v>
      </c>
      <c r="C32" s="35" t="s">
        <v>70</v>
      </c>
      <c r="D32" s="35" t="s">
        <v>71</v>
      </c>
      <c r="E32" s="36">
        <v>65</v>
      </c>
      <c r="F32" s="37">
        <v>15000</v>
      </c>
      <c r="G32" s="18">
        <f t="shared" si="1"/>
        <v>975000</v>
      </c>
      <c r="H32" s="14" t="s">
        <v>10</v>
      </c>
      <c r="I32" s="14" t="s">
        <v>8</v>
      </c>
    </row>
    <row r="33" spans="1:9" x14ac:dyDescent="0.25">
      <c r="A33" s="10"/>
      <c r="B33" s="11"/>
      <c r="C33" s="11"/>
      <c r="D33" s="11"/>
      <c r="E33" s="12"/>
      <c r="F33" s="13"/>
      <c r="G33" s="34">
        <f>SUM(G4:G32)</f>
        <v>56748840</v>
      </c>
      <c r="H33" s="11"/>
      <c r="I33" s="11"/>
    </row>
    <row r="34" spans="1:9" x14ac:dyDescent="0.25">
      <c r="A34" s="10"/>
      <c r="B34" s="15" t="s">
        <v>11</v>
      </c>
      <c r="C34" s="15" t="s">
        <v>12</v>
      </c>
      <c r="D34" s="11"/>
      <c r="E34" s="12"/>
      <c r="F34" s="13"/>
      <c r="G34" s="13"/>
      <c r="H34" s="11"/>
      <c r="I34" s="11"/>
    </row>
    <row r="35" spans="1:9" x14ac:dyDescent="0.25">
      <c r="A35" s="10"/>
      <c r="B35" s="15" t="s">
        <v>13</v>
      </c>
      <c r="C35" s="15"/>
      <c r="D35" s="11"/>
      <c r="E35" s="12"/>
      <c r="F35" s="13"/>
      <c r="G35" s="13"/>
      <c r="H35" s="11"/>
      <c r="I35" s="11"/>
    </row>
    <row r="36" spans="1:9" x14ac:dyDescent="0.25">
      <c r="A36" s="10"/>
      <c r="B36" s="11"/>
      <c r="C36" s="11"/>
      <c r="D36" s="11"/>
      <c r="E36" s="12"/>
      <c r="F36" s="13"/>
      <c r="G36" s="13"/>
      <c r="H36" s="11"/>
      <c r="I36" s="11"/>
    </row>
    <row r="37" spans="1:9" x14ac:dyDescent="0.25">
      <c r="A37" s="10"/>
      <c r="B37" s="11"/>
      <c r="C37" s="11"/>
      <c r="D37" s="11"/>
      <c r="E37" s="12"/>
      <c r="F37" s="13"/>
      <c r="G37" s="13"/>
      <c r="H37" s="11"/>
      <c r="I37" s="11"/>
    </row>
    <row r="38" spans="1:9" x14ac:dyDescent="0.25">
      <c r="A38" s="10"/>
      <c r="B38" s="11"/>
      <c r="C38" s="11"/>
      <c r="D38" s="11"/>
      <c r="E38" s="12"/>
      <c r="F38" s="13"/>
      <c r="G38" s="13"/>
      <c r="H38" s="11"/>
      <c r="I38" s="11"/>
    </row>
    <row r="39" spans="1:9" x14ac:dyDescent="0.25">
      <c r="A39" s="10"/>
      <c r="B39" s="11"/>
      <c r="C39" s="11"/>
      <c r="D39" s="11"/>
      <c r="E39" s="12"/>
      <c r="F39" s="13"/>
      <c r="G39" s="13"/>
      <c r="H39" s="11"/>
      <c r="I39" s="11"/>
    </row>
    <row r="40" spans="1:9" x14ac:dyDescent="0.25">
      <c r="A40" s="10"/>
      <c r="B40" s="11"/>
      <c r="C40" s="11"/>
      <c r="D40" s="11"/>
      <c r="E40" s="12"/>
      <c r="F40" s="13"/>
      <c r="G40" s="13"/>
      <c r="H40" s="11"/>
      <c r="I40" s="11"/>
    </row>
    <row r="41" spans="1:9" x14ac:dyDescent="0.25">
      <c r="A41" s="10"/>
      <c r="B41" s="11"/>
      <c r="C41" s="11"/>
      <c r="D41" s="11"/>
      <c r="E41" s="12"/>
      <c r="F41" s="13"/>
      <c r="G41" s="13"/>
      <c r="H41" s="11"/>
      <c r="I41" s="11"/>
    </row>
    <row r="42" spans="1:9" x14ac:dyDescent="0.25">
      <c r="A42" s="10"/>
      <c r="B42" s="11"/>
      <c r="C42" s="11"/>
      <c r="D42" s="11"/>
      <c r="E42" s="12"/>
      <c r="F42" s="13"/>
      <c r="G42" s="13"/>
      <c r="H42" s="11"/>
      <c r="I42" s="11"/>
    </row>
    <row r="43" spans="1:9" x14ac:dyDescent="0.25">
      <c r="A43" s="10"/>
      <c r="B43" s="11"/>
      <c r="C43" s="11"/>
      <c r="D43" s="11"/>
      <c r="E43" s="12"/>
      <c r="F43" s="13"/>
      <c r="G43" s="13"/>
      <c r="H43" s="11"/>
      <c r="I43" s="11"/>
    </row>
    <row r="44" spans="1:9" x14ac:dyDescent="0.25">
      <c r="A44" s="10"/>
      <c r="B44" s="11"/>
      <c r="C44" s="11"/>
      <c r="D44" s="11"/>
      <c r="E44" s="12"/>
      <c r="F44" s="13"/>
      <c r="G44" s="13"/>
      <c r="H44" s="11"/>
      <c r="I44" s="11"/>
    </row>
    <row r="45" spans="1:9" x14ac:dyDescent="0.25">
      <c r="A45" s="10"/>
      <c r="B45" s="11"/>
      <c r="C45" s="11"/>
      <c r="D45" s="11"/>
      <c r="E45" s="12"/>
      <c r="F45" s="13"/>
      <c r="G45" s="13"/>
      <c r="H45" s="11"/>
      <c r="I45" s="11"/>
    </row>
    <row r="46" spans="1:9" x14ac:dyDescent="0.25">
      <c r="A46" s="10"/>
      <c r="B46" s="11"/>
      <c r="C46" s="11"/>
      <c r="D46" s="11"/>
      <c r="E46" s="12"/>
      <c r="F46" s="13"/>
      <c r="G46" s="13"/>
      <c r="H46" s="11"/>
      <c r="I46" s="11"/>
    </row>
    <row r="47" spans="1:9" x14ac:dyDescent="0.25">
      <c r="A47" s="10"/>
      <c r="B47" s="11"/>
      <c r="C47" s="11"/>
      <c r="D47" s="11"/>
      <c r="E47" s="12"/>
      <c r="F47" s="13"/>
      <c r="G47" s="13"/>
      <c r="H47" s="11"/>
      <c r="I47" s="11"/>
    </row>
    <row r="48" spans="1:9" x14ac:dyDescent="0.25">
      <c r="A48" s="10"/>
      <c r="B48" s="11"/>
      <c r="C48" s="11"/>
      <c r="D48" s="11"/>
      <c r="E48" s="12"/>
      <c r="F48" s="13"/>
      <c r="G48" s="13"/>
      <c r="H48" s="11"/>
      <c r="I48" s="11"/>
    </row>
    <row r="49" spans="1:9" x14ac:dyDescent="0.25">
      <c r="A49" s="10"/>
      <c r="B49" s="11"/>
      <c r="C49" s="11"/>
      <c r="D49" s="11"/>
      <c r="E49" s="12"/>
      <c r="F49" s="13"/>
      <c r="G49" s="13"/>
      <c r="H49" s="11"/>
      <c r="I49" s="11"/>
    </row>
    <row r="50" spans="1:9" x14ac:dyDescent="0.25">
      <c r="A50" s="10"/>
      <c r="B50" s="11"/>
      <c r="C50" s="11"/>
      <c r="D50" s="11"/>
      <c r="E50" s="12"/>
      <c r="F50" s="13"/>
      <c r="G50" s="13"/>
      <c r="H50" s="11"/>
      <c r="I50" s="11"/>
    </row>
    <row r="51" spans="1:9" x14ac:dyDescent="0.25">
      <c r="A51" s="10"/>
      <c r="B51" s="11"/>
      <c r="C51" s="11"/>
      <c r="D51" s="11"/>
      <c r="E51" s="12"/>
      <c r="F51" s="13"/>
      <c r="G51" s="13"/>
      <c r="H51" s="11"/>
      <c r="I51" s="11"/>
    </row>
    <row r="52" spans="1:9" x14ac:dyDescent="0.25">
      <c r="A52" s="10"/>
      <c r="B52" s="11"/>
      <c r="C52" s="11"/>
      <c r="D52" s="11"/>
      <c r="E52" s="12"/>
      <c r="F52" s="13"/>
      <c r="G52" s="13"/>
      <c r="H52" s="11"/>
      <c r="I52" s="11"/>
    </row>
    <row r="53" spans="1:9" x14ac:dyDescent="0.25">
      <c r="A53" s="10"/>
      <c r="B53" s="11"/>
      <c r="C53" s="11"/>
      <c r="D53" s="11"/>
      <c r="E53" s="12"/>
      <c r="F53" s="13"/>
      <c r="G53" s="13"/>
      <c r="H53" s="11"/>
      <c r="I53" s="11"/>
    </row>
    <row r="54" spans="1:9" x14ac:dyDescent="0.25">
      <c r="A54" s="10"/>
      <c r="B54" s="11"/>
      <c r="C54" s="11"/>
      <c r="D54" s="11"/>
      <c r="E54" s="12"/>
      <c r="F54" s="13"/>
      <c r="G54" s="13"/>
      <c r="H54" s="11"/>
      <c r="I54" s="11"/>
    </row>
    <row r="55" spans="1:9" x14ac:dyDescent="0.25">
      <c r="A55" s="10"/>
      <c r="B55" s="11"/>
      <c r="C55" s="11"/>
      <c r="D55" s="11"/>
      <c r="E55" s="12"/>
      <c r="F55" s="13"/>
      <c r="G55" s="13"/>
      <c r="H55" s="11"/>
      <c r="I55" s="11"/>
    </row>
    <row r="56" spans="1:9" x14ac:dyDescent="0.25">
      <c r="A56" s="10"/>
      <c r="B56" s="11"/>
      <c r="C56" s="11"/>
      <c r="D56" s="11"/>
      <c r="E56" s="12"/>
      <c r="F56" s="13"/>
      <c r="G56" s="13"/>
      <c r="H56" s="11"/>
      <c r="I56" s="11"/>
    </row>
    <row r="57" spans="1:9" x14ac:dyDescent="0.25">
      <c r="A57" s="10"/>
      <c r="B57" s="11"/>
      <c r="C57" s="11"/>
      <c r="D57" s="11"/>
      <c r="E57" s="12"/>
      <c r="F57" s="13"/>
      <c r="G57" s="13"/>
      <c r="H57" s="11"/>
      <c r="I57" s="11"/>
    </row>
    <row r="58" spans="1:9" x14ac:dyDescent="0.25">
      <c r="A58" s="10"/>
      <c r="B58" s="11"/>
      <c r="C58" s="11"/>
      <c r="D58" s="11"/>
      <c r="E58" s="12"/>
      <c r="F58" s="13"/>
      <c r="G58" s="13"/>
      <c r="H58" s="11"/>
      <c r="I58" s="11"/>
    </row>
    <row r="59" spans="1:9" x14ac:dyDescent="0.25">
      <c r="A59" s="10"/>
      <c r="B59" s="11"/>
      <c r="C59" s="11"/>
      <c r="D59" s="11"/>
      <c r="E59" s="12"/>
      <c r="F59" s="13"/>
      <c r="G59" s="13"/>
      <c r="H59" s="11"/>
      <c r="I59" s="11"/>
    </row>
    <row r="60" spans="1:9" x14ac:dyDescent="0.25">
      <c r="A60" s="10"/>
      <c r="B60" s="11"/>
      <c r="C60" s="11"/>
      <c r="D60" s="11"/>
      <c r="E60" s="12"/>
      <c r="F60" s="13"/>
      <c r="G60" s="13"/>
      <c r="H60" s="11"/>
      <c r="I60" s="11"/>
    </row>
    <row r="61" spans="1:9" x14ac:dyDescent="0.25">
      <c r="A61" s="10"/>
      <c r="B61" s="11"/>
      <c r="C61" s="11"/>
      <c r="D61" s="11"/>
      <c r="E61" s="12"/>
      <c r="F61" s="13"/>
      <c r="G61" s="13"/>
      <c r="H61" s="11"/>
      <c r="I61" s="11"/>
    </row>
    <row r="62" spans="1:9" x14ac:dyDescent="0.25">
      <c r="A62" s="10"/>
      <c r="B62" s="11"/>
      <c r="C62" s="11"/>
      <c r="D62" s="11"/>
      <c r="E62" s="12"/>
      <c r="F62" s="13"/>
      <c r="G62" s="13"/>
      <c r="H62" s="11"/>
      <c r="I62" s="11"/>
    </row>
    <row r="63" spans="1:9" x14ac:dyDescent="0.25">
      <c r="A63" s="10"/>
      <c r="B63" s="11"/>
      <c r="C63" s="11"/>
      <c r="D63" s="11"/>
      <c r="E63" s="12"/>
      <c r="F63" s="13"/>
      <c r="G63" s="13"/>
      <c r="H63" s="11"/>
      <c r="I63" s="11"/>
    </row>
    <row r="64" spans="1:9" x14ac:dyDescent="0.25">
      <c r="A64" s="10"/>
      <c r="B64" s="11"/>
      <c r="C64" s="11"/>
      <c r="D64" s="11"/>
      <c r="E64" s="12"/>
      <c r="F64" s="13"/>
      <c r="G64" s="13"/>
      <c r="H64" s="11"/>
      <c r="I64" s="11"/>
    </row>
    <row r="65" spans="1:9" x14ac:dyDescent="0.25">
      <c r="A65" s="10"/>
      <c r="B65" s="11"/>
      <c r="C65" s="11"/>
      <c r="D65" s="11"/>
      <c r="E65" s="12"/>
      <c r="F65" s="13"/>
      <c r="G65" s="13"/>
      <c r="H65" s="11"/>
      <c r="I65" s="11"/>
    </row>
    <row r="66" spans="1:9" x14ac:dyDescent="0.25">
      <c r="A66" s="10"/>
      <c r="B66" s="11"/>
      <c r="C66" s="11"/>
      <c r="D66" s="11"/>
      <c r="E66" s="12"/>
      <c r="F66" s="13"/>
      <c r="G66" s="13"/>
      <c r="H66" s="11"/>
      <c r="I66" s="11"/>
    </row>
    <row r="67" spans="1:9" x14ac:dyDescent="0.25">
      <c r="A67" s="10"/>
      <c r="B67" s="11"/>
      <c r="C67" s="11"/>
      <c r="D67" s="11"/>
      <c r="E67" s="12"/>
      <c r="F67" s="13"/>
      <c r="G67" s="13"/>
      <c r="H67" s="11"/>
      <c r="I67" s="11"/>
    </row>
    <row r="68" spans="1:9" x14ac:dyDescent="0.25">
      <c r="A68" s="10"/>
      <c r="B68" s="11"/>
      <c r="C68" s="11"/>
      <c r="D68" s="11"/>
      <c r="E68" s="12"/>
      <c r="F68" s="13"/>
      <c r="G68" s="13"/>
      <c r="H68" s="11"/>
      <c r="I68" s="11"/>
    </row>
    <row r="69" spans="1:9" x14ac:dyDescent="0.25">
      <c r="A69" s="10"/>
      <c r="B69" s="11"/>
      <c r="C69" s="11"/>
      <c r="D69" s="11"/>
      <c r="E69" s="12"/>
      <c r="F69" s="13"/>
      <c r="G69" s="13"/>
      <c r="H69" s="11"/>
      <c r="I69" s="11"/>
    </row>
    <row r="70" spans="1:9" x14ac:dyDescent="0.25">
      <c r="A70" s="10"/>
      <c r="B70" s="11"/>
      <c r="C70" s="11"/>
      <c r="D70" s="11"/>
      <c r="E70" s="12"/>
      <c r="F70" s="13"/>
      <c r="G70" s="13"/>
      <c r="H70" s="11"/>
      <c r="I70" s="11"/>
    </row>
    <row r="71" spans="1:9" x14ac:dyDescent="0.25">
      <c r="A71" s="10"/>
      <c r="B71" s="11"/>
      <c r="C71" s="11"/>
      <c r="D71" s="11"/>
      <c r="E71" s="12"/>
      <c r="F71" s="13"/>
      <c r="G71" s="13"/>
      <c r="H71" s="11"/>
      <c r="I71" s="11"/>
    </row>
    <row r="72" spans="1:9" x14ac:dyDescent="0.25">
      <c r="A72" s="10"/>
      <c r="B72" s="11"/>
      <c r="C72" s="11"/>
      <c r="D72" s="11"/>
      <c r="E72" s="12"/>
      <c r="F72" s="13"/>
      <c r="G72" s="13"/>
      <c r="H72" s="11"/>
      <c r="I72" s="11"/>
    </row>
    <row r="73" spans="1:9" x14ac:dyDescent="0.25">
      <c r="A73" s="10"/>
      <c r="B73" s="11"/>
      <c r="C73" s="11"/>
      <c r="D73" s="11"/>
      <c r="E73" s="12"/>
      <c r="F73" s="13"/>
      <c r="G73" s="13"/>
      <c r="H73" s="11"/>
      <c r="I73" s="11"/>
    </row>
    <row r="74" spans="1:9" x14ac:dyDescent="0.25">
      <c r="A74" s="10"/>
      <c r="B74" s="11"/>
      <c r="C74" s="11"/>
      <c r="D74" s="11"/>
      <c r="E74" s="12"/>
      <c r="F74" s="13"/>
      <c r="G74" s="13"/>
      <c r="H74" s="11"/>
      <c r="I74" s="11"/>
    </row>
    <row r="75" spans="1:9" x14ac:dyDescent="0.25">
      <c r="A75" s="10"/>
      <c r="B75" s="11"/>
      <c r="C75" s="11"/>
      <c r="D75" s="11"/>
      <c r="E75" s="12"/>
      <c r="F75" s="13"/>
      <c r="G75" s="13"/>
      <c r="H75" s="11"/>
      <c r="I75" s="11"/>
    </row>
    <row r="76" spans="1:9" x14ac:dyDescent="0.25">
      <c r="A76" s="10"/>
      <c r="B76" s="11"/>
      <c r="C76" s="11"/>
      <c r="D76" s="11"/>
      <c r="E76" s="12"/>
      <c r="F76" s="13"/>
      <c r="G76" s="13"/>
      <c r="H76" s="11"/>
      <c r="I76" s="11"/>
    </row>
    <row r="77" spans="1:9" x14ac:dyDescent="0.25">
      <c r="A77" s="10"/>
      <c r="B77" s="11"/>
      <c r="C77" s="11"/>
      <c r="D77" s="11"/>
      <c r="E77" s="12"/>
      <c r="F77" s="13"/>
      <c r="G77" s="13"/>
      <c r="H77" s="11"/>
      <c r="I77" s="11"/>
    </row>
    <row r="78" spans="1:9" x14ac:dyDescent="0.25">
      <c r="A78" s="10"/>
      <c r="B78" s="11"/>
      <c r="C78" s="11"/>
      <c r="D78" s="11"/>
      <c r="E78" s="12"/>
      <c r="F78" s="13"/>
      <c r="G78" s="13"/>
      <c r="H78" s="11"/>
      <c r="I78" s="11"/>
    </row>
    <row r="79" spans="1:9" x14ac:dyDescent="0.25">
      <c r="A79" s="10"/>
      <c r="B79" s="11"/>
      <c r="C79" s="11"/>
      <c r="D79" s="11"/>
      <c r="E79" s="12"/>
      <c r="F79" s="13"/>
      <c r="G79" s="13"/>
      <c r="H79" s="11"/>
      <c r="I79" s="11"/>
    </row>
    <row r="80" spans="1:9" x14ac:dyDescent="0.25">
      <c r="A80" s="10"/>
      <c r="B80" s="11"/>
      <c r="C80" s="11"/>
      <c r="D80" s="11"/>
      <c r="E80" s="12"/>
      <c r="F80" s="13"/>
      <c r="G80" s="13"/>
      <c r="H80" s="11"/>
      <c r="I80" s="11"/>
    </row>
    <row r="81" spans="1:9" x14ac:dyDescent="0.25">
      <c r="A81" s="10"/>
      <c r="B81" s="11"/>
      <c r="C81" s="11"/>
      <c r="D81" s="11"/>
      <c r="E81" s="12"/>
      <c r="F81" s="13"/>
      <c r="G81" s="13"/>
      <c r="H81" s="11"/>
      <c r="I81" s="11"/>
    </row>
    <row r="82" spans="1:9" x14ac:dyDescent="0.25">
      <c r="A82" s="10"/>
      <c r="B82" s="11"/>
      <c r="C82" s="11"/>
      <c r="D82" s="11"/>
      <c r="E82" s="12"/>
      <c r="F82" s="13"/>
      <c r="G82" s="13"/>
      <c r="H82" s="11"/>
      <c r="I82" s="11"/>
    </row>
    <row r="83" spans="1:9" x14ac:dyDescent="0.25">
      <c r="A83" s="10"/>
      <c r="B83" s="11"/>
      <c r="C83" s="11"/>
      <c r="D83" s="11"/>
      <c r="E83" s="12"/>
      <c r="F83" s="13"/>
      <c r="G83" s="13"/>
      <c r="H83" s="11"/>
      <c r="I83" s="11"/>
    </row>
    <row r="84" spans="1:9" x14ac:dyDescent="0.25">
      <c r="A84" s="10"/>
      <c r="B84" s="11"/>
      <c r="C84" s="11"/>
      <c r="D84" s="11"/>
      <c r="E84" s="12"/>
      <c r="F84" s="13"/>
      <c r="G84" s="13"/>
      <c r="H84" s="11"/>
      <c r="I84" s="11"/>
    </row>
    <row r="85" spans="1:9" x14ac:dyDescent="0.25">
      <c r="A85" s="10"/>
      <c r="B85" s="11"/>
      <c r="C85" s="11"/>
      <c r="D85" s="11"/>
      <c r="E85" s="12"/>
      <c r="F85" s="13"/>
      <c r="G85" s="13"/>
      <c r="H85" s="11"/>
      <c r="I85" s="11"/>
    </row>
    <row r="86" spans="1:9" x14ac:dyDescent="0.25">
      <c r="A86" s="10"/>
      <c r="B86" s="11"/>
      <c r="C86" s="11"/>
      <c r="D86" s="11"/>
      <c r="E86" s="12"/>
      <c r="F86" s="13"/>
      <c r="G86" s="13"/>
      <c r="H86" s="11"/>
      <c r="I86" s="11"/>
    </row>
    <row r="87" spans="1:9" x14ac:dyDescent="0.25">
      <c r="A87" s="10"/>
      <c r="B87" s="11"/>
      <c r="C87" s="11"/>
      <c r="D87" s="11"/>
      <c r="E87" s="12"/>
      <c r="F87" s="13"/>
      <c r="G87" s="13"/>
      <c r="H87" s="11"/>
      <c r="I87" s="11"/>
    </row>
    <row r="88" spans="1:9" x14ac:dyDescent="0.25">
      <c r="A88" s="10"/>
      <c r="B88" s="11"/>
      <c r="C88" s="11"/>
      <c r="D88" s="11"/>
      <c r="E88" s="12"/>
      <c r="F88" s="13"/>
      <c r="G88" s="13"/>
      <c r="H88" s="11"/>
      <c r="I88" s="11"/>
    </row>
    <row r="89" spans="1:9" x14ac:dyDescent="0.25">
      <c r="A89" s="10"/>
      <c r="B89" s="11"/>
      <c r="C89" s="11"/>
      <c r="D89" s="11"/>
      <c r="E89" s="12"/>
      <c r="F89" s="13"/>
      <c r="G89" s="13"/>
      <c r="H89" s="11"/>
      <c r="I89" s="11"/>
    </row>
    <row r="90" spans="1:9" x14ac:dyDescent="0.25">
      <c r="A90" s="10"/>
      <c r="B90" s="11"/>
      <c r="C90" s="11"/>
      <c r="D90" s="11"/>
      <c r="E90" s="12"/>
      <c r="F90" s="13"/>
      <c r="G90" s="13"/>
      <c r="H90" s="11"/>
      <c r="I90" s="11"/>
    </row>
    <row r="91" spans="1:9" x14ac:dyDescent="0.25">
      <c r="A91" s="10"/>
      <c r="B91" s="11"/>
      <c r="C91" s="11"/>
      <c r="D91" s="11"/>
      <c r="E91" s="12"/>
      <c r="F91" s="13"/>
      <c r="G91" s="13"/>
      <c r="H91" s="11"/>
      <c r="I91" s="11"/>
    </row>
    <row r="92" spans="1:9" x14ac:dyDescent="0.25">
      <c r="A92" s="10"/>
      <c r="B92" s="11"/>
      <c r="C92" s="11"/>
      <c r="D92" s="11"/>
      <c r="E92" s="12"/>
      <c r="F92" s="13"/>
      <c r="G92" s="13"/>
      <c r="H92" s="11"/>
      <c r="I92" s="11"/>
    </row>
    <row r="93" spans="1:9" x14ac:dyDescent="0.25">
      <c r="A93" s="10"/>
      <c r="B93" s="11"/>
      <c r="C93" s="11"/>
      <c r="D93" s="11"/>
      <c r="E93" s="12"/>
      <c r="F93" s="13"/>
      <c r="G93" s="13"/>
      <c r="H93" s="11"/>
      <c r="I93" s="11"/>
    </row>
    <row r="94" spans="1:9" x14ac:dyDescent="0.25">
      <c r="A94" s="10"/>
      <c r="B94" s="11"/>
      <c r="C94" s="11"/>
      <c r="D94" s="11"/>
      <c r="E94" s="12"/>
      <c r="F94" s="13"/>
      <c r="G94" s="13"/>
      <c r="H94" s="11"/>
      <c r="I94" s="11"/>
    </row>
    <row r="95" spans="1:9" x14ac:dyDescent="0.25">
      <c r="A95" s="10"/>
      <c r="B95" s="11"/>
      <c r="C95" s="11"/>
      <c r="D95" s="11"/>
      <c r="E95" s="12"/>
      <c r="F95" s="13"/>
      <c r="G95" s="13"/>
      <c r="H95" s="11"/>
      <c r="I95" s="11"/>
    </row>
    <row r="96" spans="1:9" x14ac:dyDescent="0.25">
      <c r="A96" s="10"/>
      <c r="B96" s="11"/>
      <c r="C96" s="11"/>
      <c r="D96" s="11"/>
      <c r="E96" s="12"/>
      <c r="F96" s="13"/>
      <c r="G96" s="13"/>
      <c r="H96" s="11"/>
      <c r="I96" s="11"/>
    </row>
    <row r="97" spans="1:9" x14ac:dyDescent="0.25">
      <c r="A97" s="10"/>
      <c r="B97" s="11"/>
      <c r="C97" s="11"/>
      <c r="D97" s="11"/>
      <c r="E97" s="12"/>
      <c r="F97" s="13"/>
      <c r="G97" s="13"/>
      <c r="H97" s="11"/>
      <c r="I97" s="11"/>
    </row>
    <row r="98" spans="1:9" x14ac:dyDescent="0.25">
      <c r="A98" s="10"/>
      <c r="B98" s="11"/>
      <c r="C98" s="11"/>
      <c r="D98" s="11"/>
      <c r="E98" s="12"/>
      <c r="F98" s="13"/>
      <c r="G98" s="13"/>
      <c r="H98" s="11"/>
      <c r="I98" s="11"/>
    </row>
    <row r="99" spans="1:9" x14ac:dyDescent="0.25">
      <c r="A99" s="10"/>
      <c r="B99" s="11"/>
      <c r="C99" s="11"/>
      <c r="D99" s="11"/>
      <c r="E99" s="12"/>
      <c r="F99" s="13"/>
      <c r="G99" s="13"/>
      <c r="H99" s="11"/>
      <c r="I99" s="11"/>
    </row>
    <row r="100" spans="1:9" x14ac:dyDescent="0.25">
      <c r="A100" s="10"/>
      <c r="B100" s="11"/>
      <c r="C100" s="11"/>
      <c r="D100" s="11"/>
      <c r="E100" s="12"/>
      <c r="F100" s="13"/>
      <c r="G100" s="13"/>
      <c r="H100" s="11"/>
      <c r="I100" s="11"/>
    </row>
    <row r="101" spans="1:9" x14ac:dyDescent="0.25">
      <c r="A101" s="10"/>
      <c r="B101" s="11"/>
      <c r="C101" s="11"/>
      <c r="D101" s="11"/>
      <c r="E101" s="12"/>
      <c r="F101" s="13"/>
      <c r="G101" s="13"/>
      <c r="H101" s="11"/>
      <c r="I101" s="11"/>
    </row>
    <row r="102" spans="1:9" x14ac:dyDescent="0.25">
      <c r="A102" s="10"/>
      <c r="B102" s="11"/>
      <c r="C102" s="11"/>
      <c r="D102" s="11"/>
      <c r="E102" s="12"/>
      <c r="F102" s="13"/>
      <c r="G102" s="13"/>
      <c r="H102" s="11"/>
      <c r="I102" s="11"/>
    </row>
    <row r="103" spans="1:9" x14ac:dyDescent="0.25">
      <c r="A103" s="10"/>
      <c r="B103" s="11"/>
      <c r="C103" s="11"/>
      <c r="D103" s="11"/>
      <c r="E103" s="12"/>
      <c r="F103" s="13"/>
      <c r="G103" s="13"/>
      <c r="H103" s="11"/>
      <c r="I103" s="11"/>
    </row>
    <row r="104" spans="1:9" x14ac:dyDescent="0.25">
      <c r="A104" s="10"/>
      <c r="B104" s="11"/>
      <c r="C104" s="11"/>
      <c r="D104" s="11"/>
      <c r="E104" s="12"/>
      <c r="F104" s="13"/>
      <c r="G104" s="13"/>
      <c r="H104" s="11"/>
      <c r="I104" s="11"/>
    </row>
    <row r="105" spans="1:9" x14ac:dyDescent="0.25">
      <c r="A105" s="10"/>
      <c r="B105" s="11"/>
      <c r="C105" s="11"/>
      <c r="D105" s="11"/>
      <c r="E105" s="12"/>
      <c r="F105" s="13"/>
      <c r="G105" s="13"/>
      <c r="H105" s="11"/>
      <c r="I105" s="11"/>
    </row>
    <row r="106" spans="1:9" x14ac:dyDescent="0.25">
      <c r="A106" s="10"/>
      <c r="B106" s="11"/>
      <c r="C106" s="11"/>
      <c r="D106" s="11"/>
      <c r="E106" s="12"/>
      <c r="F106" s="13"/>
      <c r="G106" s="13"/>
      <c r="H106" s="11"/>
      <c r="I106" s="11"/>
    </row>
    <row r="107" spans="1:9" x14ac:dyDescent="0.25">
      <c r="A107" s="10"/>
      <c r="B107" s="11"/>
      <c r="C107" s="11"/>
      <c r="D107" s="11"/>
      <c r="E107" s="12"/>
      <c r="F107" s="13"/>
      <c r="G107" s="13"/>
      <c r="H107" s="11"/>
      <c r="I107" s="11"/>
    </row>
    <row r="108" spans="1:9" x14ac:dyDescent="0.25">
      <c r="A108" s="10"/>
      <c r="B108" s="11"/>
      <c r="C108" s="11"/>
      <c r="D108" s="11"/>
      <c r="E108" s="12"/>
      <c r="F108" s="13"/>
      <c r="G108" s="13"/>
      <c r="H108" s="11"/>
      <c r="I108" s="11"/>
    </row>
    <row r="109" spans="1:9" x14ac:dyDescent="0.25">
      <c r="A109" s="10"/>
      <c r="B109" s="11"/>
      <c r="C109" s="11"/>
      <c r="D109" s="11"/>
      <c r="E109" s="12"/>
      <c r="F109" s="13"/>
      <c r="G109" s="13"/>
      <c r="H109" s="11"/>
      <c r="I109" s="11"/>
    </row>
    <row r="110" spans="1:9" x14ac:dyDescent="0.25">
      <c r="A110" s="10"/>
      <c r="B110" s="11"/>
      <c r="C110" s="11"/>
      <c r="D110" s="11"/>
      <c r="E110" s="12"/>
      <c r="F110" s="13"/>
      <c r="G110" s="13"/>
      <c r="H110" s="11"/>
      <c r="I110" s="11"/>
    </row>
    <row r="111" spans="1:9" x14ac:dyDescent="0.25">
      <c r="A111" s="10"/>
      <c r="B111" s="11"/>
      <c r="C111" s="11"/>
      <c r="D111" s="11"/>
      <c r="E111" s="12"/>
      <c r="F111" s="13"/>
      <c r="G111" s="13"/>
      <c r="H111" s="11"/>
      <c r="I111" s="11"/>
    </row>
    <row r="112" spans="1:9" x14ac:dyDescent="0.25">
      <c r="A112" s="10"/>
      <c r="B112" s="11"/>
      <c r="C112" s="11"/>
      <c r="D112" s="11"/>
      <c r="E112" s="12"/>
      <c r="F112" s="13"/>
      <c r="G112" s="13"/>
      <c r="H112" s="11"/>
      <c r="I112" s="11"/>
    </row>
    <row r="113" spans="1:9" x14ac:dyDescent="0.25">
      <c r="A113" s="10"/>
      <c r="B113" s="11"/>
      <c r="C113" s="11"/>
      <c r="D113" s="11"/>
      <c r="E113" s="12"/>
      <c r="F113" s="13"/>
      <c r="G113" s="13"/>
      <c r="H113" s="11"/>
      <c r="I113" s="11"/>
    </row>
    <row r="114" spans="1:9" x14ac:dyDescent="0.25">
      <c r="A114" s="10"/>
      <c r="B114" s="11"/>
      <c r="C114" s="11"/>
      <c r="D114" s="11"/>
      <c r="E114" s="12"/>
      <c r="F114" s="13"/>
      <c r="G114" s="13"/>
      <c r="H114" s="11"/>
      <c r="I114" s="11"/>
    </row>
    <row r="115" spans="1:9" x14ac:dyDescent="0.25">
      <c r="A115" s="10"/>
      <c r="B115" s="11"/>
      <c r="C115" s="11"/>
      <c r="D115" s="11"/>
      <c r="E115" s="12"/>
      <c r="F115" s="13"/>
      <c r="G115" s="13"/>
      <c r="H115" s="11"/>
      <c r="I115" s="11"/>
    </row>
    <row r="116" spans="1:9" x14ac:dyDescent="0.25">
      <c r="A116" s="10"/>
      <c r="B116" s="11"/>
      <c r="C116" s="11"/>
      <c r="D116" s="11"/>
      <c r="E116" s="12"/>
      <c r="F116" s="13"/>
      <c r="G116" s="13"/>
      <c r="H116" s="11"/>
      <c r="I116" s="11"/>
    </row>
    <row r="117" spans="1:9" x14ac:dyDescent="0.25">
      <c r="A117" s="10"/>
      <c r="B117" s="11"/>
      <c r="C117" s="11"/>
      <c r="D117" s="11"/>
      <c r="E117" s="12"/>
      <c r="F117" s="13"/>
      <c r="G117" s="13"/>
      <c r="H117" s="11"/>
      <c r="I117" s="11"/>
    </row>
    <row r="118" spans="1:9" x14ac:dyDescent="0.25">
      <c r="A118" s="10"/>
      <c r="B118" s="11"/>
      <c r="C118" s="11"/>
      <c r="D118" s="11"/>
      <c r="E118" s="12"/>
      <c r="F118" s="13"/>
      <c r="G118" s="13"/>
      <c r="H118" s="11"/>
      <c r="I118" s="11"/>
    </row>
    <row r="119" spans="1:9" x14ac:dyDescent="0.25">
      <c r="A119" s="10"/>
      <c r="B119" s="11"/>
      <c r="C119" s="11"/>
      <c r="D119" s="11"/>
      <c r="E119" s="12"/>
      <c r="F119" s="13"/>
      <c r="G119" s="13"/>
      <c r="H119" s="11"/>
      <c r="I119" s="11"/>
    </row>
    <row r="120" spans="1:9" x14ac:dyDescent="0.25">
      <c r="A120" s="10"/>
      <c r="B120" s="11"/>
      <c r="C120" s="11"/>
      <c r="D120" s="11"/>
      <c r="E120" s="12"/>
      <c r="F120" s="13"/>
      <c r="G120" s="13"/>
      <c r="H120" s="11"/>
      <c r="I120" s="11"/>
    </row>
    <row r="121" spans="1:9" x14ac:dyDescent="0.25">
      <c r="A121" s="10"/>
      <c r="B121" s="11"/>
      <c r="C121" s="11"/>
      <c r="D121" s="11"/>
      <c r="E121" s="12"/>
      <c r="F121" s="13"/>
      <c r="G121" s="13"/>
      <c r="H121" s="11"/>
      <c r="I121" s="11"/>
    </row>
    <row r="122" spans="1:9" x14ac:dyDescent="0.25">
      <c r="A122" s="10"/>
      <c r="B122" s="11"/>
      <c r="C122" s="11"/>
      <c r="D122" s="11"/>
      <c r="E122" s="12"/>
      <c r="F122" s="13"/>
      <c r="G122" s="13"/>
      <c r="H122" s="11"/>
      <c r="I122" s="11"/>
    </row>
    <row r="123" spans="1:9" x14ac:dyDescent="0.25">
      <c r="A123" s="10"/>
      <c r="B123" s="11"/>
      <c r="C123" s="11"/>
      <c r="D123" s="11"/>
      <c r="E123" s="12"/>
      <c r="F123" s="13"/>
      <c r="G123" s="13"/>
      <c r="H123" s="11"/>
      <c r="I123" s="11"/>
    </row>
    <row r="124" spans="1:9" x14ac:dyDescent="0.25">
      <c r="A124" s="10"/>
      <c r="B124" s="11"/>
      <c r="C124" s="11"/>
      <c r="D124" s="11"/>
      <c r="E124" s="12"/>
      <c r="F124" s="13"/>
      <c r="G124" s="13"/>
      <c r="H124" s="11"/>
      <c r="I124" s="11"/>
    </row>
    <row r="125" spans="1:9" x14ac:dyDescent="0.25">
      <c r="A125" s="10"/>
      <c r="B125" s="11"/>
      <c r="C125" s="11"/>
      <c r="D125" s="11"/>
      <c r="E125" s="12"/>
      <c r="F125" s="13"/>
      <c r="G125" s="13"/>
      <c r="H125" s="11"/>
      <c r="I125" s="11"/>
    </row>
    <row r="126" spans="1:9" x14ac:dyDescent="0.25">
      <c r="A126" s="10"/>
      <c r="B126" s="11"/>
      <c r="C126" s="11"/>
      <c r="D126" s="11"/>
      <c r="E126" s="12"/>
      <c r="F126" s="13"/>
      <c r="G126" s="13"/>
      <c r="H126" s="11"/>
      <c r="I126" s="11"/>
    </row>
    <row r="127" spans="1:9" x14ac:dyDescent="0.25">
      <c r="A127" s="10"/>
      <c r="B127" s="11"/>
      <c r="C127" s="11"/>
      <c r="D127" s="11"/>
      <c r="E127" s="12"/>
      <c r="F127" s="13"/>
      <c r="G127" s="13"/>
      <c r="H127" s="11"/>
      <c r="I127" s="11"/>
    </row>
    <row r="128" spans="1:9" x14ac:dyDescent="0.25">
      <c r="A128" s="10"/>
      <c r="B128" s="11"/>
      <c r="C128" s="11"/>
      <c r="D128" s="11"/>
      <c r="E128" s="12"/>
      <c r="F128" s="13"/>
      <c r="G128" s="13"/>
      <c r="H128" s="11"/>
      <c r="I128" s="11"/>
    </row>
    <row r="129" spans="1:9" x14ac:dyDescent="0.25">
      <c r="A129" s="10"/>
      <c r="B129" s="11"/>
      <c r="C129" s="11"/>
      <c r="D129" s="11"/>
      <c r="E129" s="12"/>
      <c r="F129" s="13"/>
      <c r="G129" s="13"/>
      <c r="H129" s="11"/>
      <c r="I129" s="11"/>
    </row>
    <row r="130" spans="1:9" x14ac:dyDescent="0.25">
      <c r="A130" s="10"/>
      <c r="B130" s="11"/>
      <c r="C130" s="11"/>
      <c r="D130" s="11"/>
      <c r="E130" s="12"/>
      <c r="F130" s="13"/>
      <c r="G130" s="13"/>
      <c r="H130" s="11"/>
      <c r="I130" s="11"/>
    </row>
    <row r="131" spans="1:9" x14ac:dyDescent="0.25">
      <c r="A131" s="10"/>
      <c r="B131" s="11"/>
      <c r="C131" s="11"/>
      <c r="D131" s="11"/>
      <c r="E131" s="12"/>
      <c r="F131" s="13"/>
      <c r="G131" s="13"/>
      <c r="H131" s="11"/>
      <c r="I131" s="11"/>
    </row>
    <row r="132" spans="1:9" x14ac:dyDescent="0.25">
      <c r="A132" s="10"/>
      <c r="B132" s="11"/>
      <c r="C132" s="11"/>
      <c r="D132" s="11"/>
      <c r="E132" s="12"/>
      <c r="F132" s="13"/>
      <c r="G132" s="13"/>
      <c r="H132" s="11"/>
      <c r="I132" s="11"/>
    </row>
    <row r="133" spans="1:9" x14ac:dyDescent="0.25">
      <c r="A133" s="10"/>
      <c r="B133" s="11"/>
      <c r="C133" s="11"/>
      <c r="D133" s="11"/>
      <c r="E133" s="12"/>
      <c r="F133" s="13"/>
      <c r="G133" s="13"/>
      <c r="H133" s="11"/>
      <c r="I133" s="11"/>
    </row>
    <row r="134" spans="1:9" x14ac:dyDescent="0.25">
      <c r="A134" s="10"/>
      <c r="B134" s="11"/>
      <c r="C134" s="11"/>
      <c r="D134" s="11"/>
      <c r="E134" s="12"/>
      <c r="F134" s="13"/>
      <c r="G134" s="13"/>
      <c r="H134" s="11"/>
      <c r="I134" s="11"/>
    </row>
    <row r="135" spans="1:9" x14ac:dyDescent="0.25">
      <c r="A135" s="10"/>
      <c r="B135" s="11"/>
      <c r="C135" s="11"/>
      <c r="D135" s="11"/>
      <c r="E135" s="12"/>
      <c r="F135" s="13"/>
      <c r="G135" s="13"/>
      <c r="H135" s="11"/>
      <c r="I135" s="11"/>
    </row>
    <row r="136" spans="1:9" x14ac:dyDescent="0.25">
      <c r="A136" s="10"/>
      <c r="B136" s="11"/>
      <c r="C136" s="11"/>
      <c r="D136" s="11"/>
      <c r="E136" s="12"/>
      <c r="F136" s="13"/>
      <c r="G136" s="13"/>
      <c r="H136" s="11"/>
      <c r="I136" s="11"/>
    </row>
    <row r="137" spans="1:9" x14ac:dyDescent="0.25">
      <c r="A137" s="10"/>
      <c r="B137" s="11"/>
      <c r="C137" s="11"/>
      <c r="D137" s="11"/>
      <c r="E137" s="12"/>
      <c r="F137" s="13"/>
      <c r="G137" s="13"/>
      <c r="H137" s="11"/>
      <c r="I137" s="11"/>
    </row>
    <row r="138" spans="1:9" x14ac:dyDescent="0.25">
      <c r="A138" s="10"/>
      <c r="B138" s="11"/>
      <c r="C138" s="11"/>
      <c r="D138" s="11"/>
      <c r="E138" s="12"/>
      <c r="F138" s="13"/>
      <c r="G138" s="13"/>
      <c r="H138" s="11"/>
      <c r="I138" s="11"/>
    </row>
    <row r="139" spans="1:9" x14ac:dyDescent="0.25">
      <c r="A139" s="10"/>
      <c r="B139" s="11"/>
      <c r="C139" s="11"/>
      <c r="D139" s="11"/>
      <c r="E139" s="12"/>
      <c r="F139" s="13"/>
      <c r="G139" s="13"/>
      <c r="H139" s="11"/>
      <c r="I139" s="11"/>
    </row>
    <row r="140" spans="1:9" x14ac:dyDescent="0.25">
      <c r="A140" s="10"/>
      <c r="B140" s="11"/>
      <c r="C140" s="11"/>
      <c r="D140" s="11"/>
      <c r="E140" s="12"/>
      <c r="F140" s="13"/>
      <c r="G140" s="13"/>
      <c r="H140" s="11"/>
      <c r="I140" s="11"/>
    </row>
    <row r="141" spans="1:9" x14ac:dyDescent="0.25">
      <c r="A141" s="10"/>
      <c r="B141" s="11"/>
      <c r="C141" s="11"/>
      <c r="D141" s="11"/>
      <c r="E141" s="12"/>
      <c r="F141" s="13"/>
      <c r="G141" s="13"/>
      <c r="H141" s="11"/>
      <c r="I141" s="11"/>
    </row>
    <row r="142" spans="1:9" x14ac:dyDescent="0.25">
      <c r="A142" s="10"/>
      <c r="B142" s="11"/>
      <c r="C142" s="11"/>
      <c r="D142" s="11"/>
      <c r="E142" s="12"/>
      <c r="F142" s="13"/>
      <c r="G142" s="13"/>
      <c r="H142" s="11"/>
      <c r="I142" s="11"/>
    </row>
    <row r="143" spans="1:9" x14ac:dyDescent="0.25">
      <c r="A143" s="10"/>
      <c r="B143" s="11"/>
      <c r="C143" s="11"/>
      <c r="D143" s="11"/>
      <c r="E143" s="12"/>
      <c r="F143" s="13"/>
      <c r="G143" s="13"/>
      <c r="H143" s="11"/>
      <c r="I143" s="11"/>
    </row>
    <row r="144" spans="1:9" x14ac:dyDescent="0.25">
      <c r="A144" s="10"/>
      <c r="B144" s="11"/>
      <c r="C144" s="11"/>
      <c r="D144" s="11"/>
      <c r="E144" s="12"/>
      <c r="F144" s="13"/>
      <c r="G144" s="13"/>
      <c r="H144" s="11"/>
      <c r="I144" s="11"/>
    </row>
    <row r="145" spans="1:9" x14ac:dyDescent="0.25">
      <c r="A145" s="10"/>
      <c r="B145" s="11"/>
      <c r="C145" s="11"/>
      <c r="D145" s="11"/>
      <c r="E145" s="12"/>
      <c r="F145" s="13"/>
      <c r="G145" s="13"/>
      <c r="H145" s="11"/>
      <c r="I145" s="11"/>
    </row>
    <row r="146" spans="1:9" x14ac:dyDescent="0.25">
      <c r="A146" s="10"/>
      <c r="B146" s="11"/>
      <c r="C146" s="11"/>
      <c r="D146" s="11"/>
      <c r="E146" s="12"/>
      <c r="F146" s="13"/>
      <c r="G146" s="13"/>
      <c r="H146" s="11"/>
      <c r="I146" s="11"/>
    </row>
    <row r="147" spans="1:9" x14ac:dyDescent="0.25">
      <c r="A147" s="10"/>
      <c r="B147" s="11"/>
      <c r="C147" s="11"/>
      <c r="D147" s="11"/>
      <c r="E147" s="12"/>
      <c r="F147" s="13"/>
      <c r="G147" s="13"/>
      <c r="H147" s="11"/>
      <c r="I147" s="11"/>
    </row>
    <row r="148" spans="1:9" x14ac:dyDescent="0.25">
      <c r="A148" s="10"/>
      <c r="B148" s="11"/>
      <c r="C148" s="11"/>
      <c r="D148" s="11"/>
      <c r="E148" s="12"/>
      <c r="F148" s="13"/>
      <c r="G148" s="13"/>
      <c r="H148" s="11"/>
      <c r="I148" s="11"/>
    </row>
    <row r="149" spans="1:9" x14ac:dyDescent="0.25">
      <c r="A149" s="10"/>
      <c r="B149" s="11"/>
      <c r="C149" s="11"/>
      <c r="D149" s="11"/>
      <c r="E149" s="12"/>
      <c r="F149" s="13"/>
      <c r="G149" s="13"/>
      <c r="H149" s="11"/>
      <c r="I149" s="11"/>
    </row>
    <row r="150" spans="1:9" x14ac:dyDescent="0.25">
      <c r="A150" s="10"/>
      <c r="B150" s="11"/>
      <c r="C150" s="11"/>
      <c r="D150" s="11"/>
      <c r="E150" s="12"/>
      <c r="F150" s="13"/>
      <c r="G150" s="13"/>
      <c r="H150" s="11"/>
      <c r="I150" s="11"/>
    </row>
    <row r="151" spans="1:9" x14ac:dyDescent="0.25">
      <c r="A151" s="10"/>
      <c r="B151" s="11"/>
      <c r="C151" s="11"/>
      <c r="D151" s="11"/>
      <c r="E151" s="12"/>
      <c r="F151" s="13"/>
      <c r="G151" s="13"/>
      <c r="H151" s="11"/>
      <c r="I151" s="11"/>
    </row>
    <row r="152" spans="1:9" x14ac:dyDescent="0.25">
      <c r="A152" s="10"/>
      <c r="B152" s="11"/>
      <c r="C152" s="11"/>
      <c r="D152" s="11"/>
      <c r="E152" s="12"/>
      <c r="F152" s="13"/>
      <c r="G152" s="13"/>
      <c r="H152" s="11"/>
      <c r="I152" s="11"/>
    </row>
    <row r="153" spans="1:9" x14ac:dyDescent="0.25">
      <c r="A153" s="10"/>
      <c r="B153" s="11"/>
      <c r="C153" s="11"/>
      <c r="D153" s="11"/>
      <c r="E153" s="12"/>
      <c r="F153" s="13"/>
      <c r="G153" s="13"/>
      <c r="H153" s="11"/>
      <c r="I153" s="11"/>
    </row>
    <row r="154" spans="1:9" x14ac:dyDescent="0.25">
      <c r="A154" s="10"/>
      <c r="B154" s="11"/>
      <c r="C154" s="11"/>
      <c r="D154" s="11"/>
      <c r="E154" s="12"/>
      <c r="F154" s="13"/>
      <c r="G154" s="13"/>
      <c r="H154" s="11"/>
      <c r="I154" s="11"/>
    </row>
    <row r="155" spans="1:9" x14ac:dyDescent="0.25">
      <c r="A155" s="10"/>
      <c r="B155" s="11"/>
      <c r="C155" s="11"/>
      <c r="D155" s="11"/>
      <c r="E155" s="12"/>
      <c r="F155" s="13"/>
      <c r="G155" s="13"/>
      <c r="H155" s="11"/>
      <c r="I155" s="11"/>
    </row>
    <row r="156" spans="1:9" x14ac:dyDescent="0.25">
      <c r="A156" s="10"/>
      <c r="B156" s="11"/>
      <c r="C156" s="11"/>
      <c r="D156" s="11"/>
      <c r="E156" s="12"/>
      <c r="F156" s="13"/>
      <c r="G156" s="13"/>
      <c r="H156" s="11"/>
      <c r="I156" s="11"/>
    </row>
    <row r="157" spans="1:9" x14ac:dyDescent="0.25">
      <c r="A157" s="10"/>
      <c r="B157" s="11"/>
      <c r="C157" s="11"/>
      <c r="D157" s="11"/>
      <c r="E157" s="12"/>
      <c r="F157" s="13"/>
      <c r="G157" s="13"/>
      <c r="H157" s="11"/>
      <c r="I157" s="11"/>
    </row>
    <row r="158" spans="1:9" x14ac:dyDescent="0.25">
      <c r="A158" s="10"/>
      <c r="B158" s="11"/>
      <c r="C158" s="11"/>
      <c r="D158" s="11"/>
      <c r="E158" s="12"/>
      <c r="F158" s="13"/>
      <c r="G158" s="13"/>
      <c r="H158" s="11"/>
      <c r="I158" s="11"/>
    </row>
    <row r="159" spans="1:9" x14ac:dyDescent="0.25">
      <c r="A159" s="10"/>
      <c r="B159" s="11"/>
      <c r="C159" s="11"/>
      <c r="D159" s="11"/>
      <c r="E159" s="12"/>
      <c r="F159" s="13"/>
      <c r="G159" s="13"/>
      <c r="H159" s="11"/>
      <c r="I159" s="11"/>
    </row>
    <row r="160" spans="1:9" x14ac:dyDescent="0.25">
      <c r="A160" s="10"/>
      <c r="B160" s="11"/>
      <c r="C160" s="11"/>
      <c r="D160" s="11"/>
      <c r="E160" s="12"/>
      <c r="F160" s="13"/>
      <c r="G160" s="13"/>
      <c r="H160" s="11"/>
      <c r="I160" s="11"/>
    </row>
    <row r="161" spans="1:9" x14ac:dyDescent="0.25">
      <c r="A161" s="10"/>
      <c r="B161" s="11"/>
      <c r="C161" s="11"/>
      <c r="D161" s="11"/>
      <c r="E161" s="12"/>
      <c r="F161" s="13"/>
      <c r="G161" s="13"/>
      <c r="H161" s="11"/>
      <c r="I161" s="11"/>
    </row>
    <row r="162" spans="1:9" x14ac:dyDescent="0.25">
      <c r="A162" s="10"/>
      <c r="B162" s="11"/>
      <c r="C162" s="11"/>
      <c r="D162" s="11"/>
      <c r="E162" s="12"/>
      <c r="F162" s="13"/>
      <c r="G162" s="13"/>
      <c r="H162" s="11"/>
      <c r="I162" s="11"/>
    </row>
    <row r="163" spans="1:9" x14ac:dyDescent="0.25">
      <c r="A163" s="10"/>
      <c r="B163" s="11"/>
      <c r="C163" s="11"/>
      <c r="D163" s="11"/>
      <c r="E163" s="12"/>
      <c r="F163" s="13"/>
      <c r="G163" s="13"/>
      <c r="H163" s="11"/>
      <c r="I163" s="11"/>
    </row>
    <row r="164" spans="1:9" x14ac:dyDescent="0.25">
      <c r="A164" s="10"/>
      <c r="B164" s="11"/>
      <c r="C164" s="11"/>
      <c r="D164" s="11"/>
      <c r="E164" s="12"/>
      <c r="F164" s="13"/>
      <c r="G164" s="13"/>
      <c r="H164" s="11"/>
      <c r="I164" s="11"/>
    </row>
    <row r="165" spans="1:9" x14ac:dyDescent="0.25">
      <c r="A165" s="10"/>
      <c r="B165" s="11"/>
      <c r="C165" s="11"/>
      <c r="D165" s="11"/>
      <c r="E165" s="12"/>
      <c r="F165" s="13"/>
      <c r="G165" s="13"/>
      <c r="H165" s="11"/>
      <c r="I165" s="11"/>
    </row>
    <row r="166" spans="1:9" x14ac:dyDescent="0.25">
      <c r="A166" s="10"/>
      <c r="B166" s="11"/>
      <c r="C166" s="11"/>
      <c r="D166" s="11"/>
      <c r="E166" s="12"/>
      <c r="F166" s="13"/>
      <c r="G166" s="13"/>
      <c r="H166" s="11"/>
      <c r="I166" s="11"/>
    </row>
    <row r="167" spans="1:9" x14ac:dyDescent="0.25">
      <c r="A167" s="10"/>
      <c r="B167" s="11"/>
      <c r="C167" s="11"/>
      <c r="D167" s="11"/>
      <c r="E167" s="12"/>
      <c r="F167" s="13"/>
      <c r="G167" s="13"/>
      <c r="H167" s="11"/>
      <c r="I167" s="11"/>
    </row>
    <row r="168" spans="1:9" x14ac:dyDescent="0.25">
      <c r="A168" s="10"/>
      <c r="B168" s="11"/>
      <c r="C168" s="11"/>
      <c r="D168" s="11"/>
      <c r="E168" s="12"/>
      <c r="F168" s="13"/>
      <c r="G168" s="13"/>
      <c r="H168" s="11"/>
      <c r="I168" s="11"/>
    </row>
    <row r="169" spans="1:9" x14ac:dyDescent="0.25">
      <c r="A169" s="10"/>
      <c r="B169" s="11"/>
      <c r="C169" s="11"/>
      <c r="D169" s="11"/>
      <c r="E169" s="12"/>
      <c r="F169" s="13"/>
      <c r="G169" s="13"/>
      <c r="H169" s="11"/>
      <c r="I169" s="11"/>
    </row>
    <row r="170" spans="1:9" x14ac:dyDescent="0.25">
      <c r="A170" s="10"/>
      <c r="B170" s="11"/>
      <c r="C170" s="11"/>
      <c r="D170" s="11"/>
      <c r="E170" s="12"/>
      <c r="F170" s="13"/>
      <c r="G170" s="13"/>
      <c r="H170" s="11"/>
      <c r="I170" s="11"/>
    </row>
    <row r="171" spans="1:9" x14ac:dyDescent="0.25">
      <c r="A171" s="10"/>
      <c r="B171" s="11"/>
      <c r="C171" s="11"/>
      <c r="D171" s="11"/>
      <c r="E171" s="12"/>
      <c r="F171" s="13"/>
      <c r="G171" s="13"/>
      <c r="H171" s="11"/>
      <c r="I171" s="11"/>
    </row>
    <row r="172" spans="1:9" x14ac:dyDescent="0.25">
      <c r="A172" s="10"/>
      <c r="B172" s="11"/>
      <c r="C172" s="11"/>
      <c r="D172" s="11"/>
      <c r="E172" s="12"/>
      <c r="F172" s="13"/>
      <c r="G172" s="13"/>
      <c r="H172" s="11"/>
      <c r="I172" s="11"/>
    </row>
    <row r="173" spans="1:9" x14ac:dyDescent="0.25">
      <c r="A173" s="10"/>
      <c r="B173" s="11"/>
      <c r="C173" s="11"/>
      <c r="D173" s="11"/>
      <c r="E173" s="12"/>
      <c r="F173" s="13"/>
      <c r="G173" s="13"/>
      <c r="H173" s="11"/>
      <c r="I173" s="11"/>
    </row>
    <row r="174" spans="1:9" x14ac:dyDescent="0.25">
      <c r="A174" s="10"/>
      <c r="B174" s="11"/>
      <c r="C174" s="11"/>
      <c r="D174" s="11"/>
      <c r="E174" s="12"/>
      <c r="F174" s="13"/>
      <c r="G174" s="13"/>
      <c r="H174" s="11"/>
      <c r="I174" s="11"/>
    </row>
    <row r="175" spans="1:9" x14ac:dyDescent="0.25">
      <c r="A175" s="10"/>
      <c r="B175" s="11"/>
      <c r="C175" s="11"/>
      <c r="D175" s="11"/>
      <c r="E175" s="12"/>
      <c r="F175" s="13"/>
      <c r="G175" s="13"/>
      <c r="H175" s="11"/>
      <c r="I175" s="11"/>
    </row>
    <row r="176" spans="1:9" x14ac:dyDescent="0.25">
      <c r="A176" s="10"/>
      <c r="B176" s="11"/>
      <c r="C176" s="11"/>
      <c r="D176" s="11"/>
      <c r="E176" s="12"/>
      <c r="F176" s="13"/>
      <c r="G176" s="13"/>
      <c r="H176" s="11"/>
      <c r="I176" s="11"/>
    </row>
    <row r="177" spans="1:9" x14ac:dyDescent="0.25">
      <c r="A177" s="10"/>
      <c r="B177" s="11"/>
      <c r="C177" s="11"/>
      <c r="D177" s="11"/>
      <c r="E177" s="12"/>
      <c r="F177" s="13"/>
      <c r="G177" s="13"/>
      <c r="H177" s="11"/>
      <c r="I177" s="11"/>
    </row>
    <row r="178" spans="1:9" x14ac:dyDescent="0.25">
      <c r="A178" s="10"/>
      <c r="B178" s="11"/>
      <c r="C178" s="11"/>
      <c r="D178" s="11"/>
      <c r="E178" s="12"/>
      <c r="F178" s="13"/>
      <c r="G178" s="13"/>
      <c r="H178" s="11"/>
      <c r="I178" s="11"/>
    </row>
    <row r="179" spans="1:9" x14ac:dyDescent="0.25">
      <c r="A179" s="10"/>
      <c r="B179" s="11"/>
      <c r="C179" s="11"/>
      <c r="D179" s="11"/>
      <c r="E179" s="12"/>
      <c r="F179" s="13"/>
      <c r="G179" s="13"/>
      <c r="H179" s="11"/>
      <c r="I179" s="11"/>
    </row>
    <row r="180" spans="1:9" x14ac:dyDescent="0.25">
      <c r="A180" s="10"/>
      <c r="B180" s="11"/>
      <c r="C180" s="11"/>
      <c r="D180" s="11"/>
      <c r="E180" s="12"/>
      <c r="F180" s="13"/>
      <c r="G180" s="13"/>
      <c r="H180" s="11"/>
      <c r="I180" s="11"/>
    </row>
    <row r="181" spans="1:9" x14ac:dyDescent="0.25">
      <c r="A181" s="10"/>
      <c r="B181" s="11"/>
      <c r="C181" s="11"/>
      <c r="D181" s="11"/>
      <c r="E181" s="12"/>
      <c r="F181" s="13"/>
      <c r="G181" s="13"/>
      <c r="H181" s="11"/>
      <c r="I181" s="11"/>
    </row>
    <row r="182" spans="1:9" x14ac:dyDescent="0.25">
      <c r="A182" s="10"/>
      <c r="B182" s="11"/>
      <c r="C182" s="11"/>
      <c r="D182" s="11"/>
      <c r="E182" s="12"/>
      <c r="F182" s="13"/>
      <c r="G182" s="13"/>
      <c r="H182" s="11"/>
      <c r="I182" s="11"/>
    </row>
    <row r="183" spans="1:9" x14ac:dyDescent="0.25">
      <c r="A183" s="10"/>
      <c r="B183" s="11"/>
      <c r="C183" s="11"/>
      <c r="D183" s="11"/>
      <c r="E183" s="12"/>
      <c r="F183" s="13"/>
      <c r="G183" s="13"/>
      <c r="H183" s="11"/>
      <c r="I183" s="11"/>
    </row>
    <row r="184" spans="1:9" x14ac:dyDescent="0.25">
      <c r="A184" s="10"/>
      <c r="B184" s="11"/>
      <c r="C184" s="11"/>
      <c r="D184" s="11"/>
      <c r="E184" s="12"/>
      <c r="F184" s="13"/>
      <c r="G184" s="13"/>
      <c r="H184" s="11"/>
      <c r="I184" s="11"/>
    </row>
    <row r="185" spans="1:9" x14ac:dyDescent="0.25">
      <c r="A185" s="10"/>
      <c r="B185" s="11"/>
      <c r="C185" s="11"/>
      <c r="D185" s="11"/>
      <c r="E185" s="12"/>
      <c r="F185" s="13"/>
      <c r="G185" s="13"/>
      <c r="H185" s="11"/>
      <c r="I185" s="11"/>
    </row>
    <row r="186" spans="1:9" x14ac:dyDescent="0.25">
      <c r="A186" s="10"/>
      <c r="B186" s="11"/>
      <c r="C186" s="11"/>
      <c r="D186" s="11"/>
      <c r="E186" s="12"/>
      <c r="F186" s="13"/>
      <c r="G186" s="13"/>
      <c r="H186" s="11"/>
      <c r="I186" s="11"/>
    </row>
    <row r="187" spans="1:9" x14ac:dyDescent="0.25">
      <c r="A187" s="10"/>
      <c r="B187" s="11"/>
      <c r="C187" s="11"/>
      <c r="D187" s="11"/>
      <c r="E187" s="12"/>
      <c r="F187" s="13"/>
      <c r="G187" s="13"/>
      <c r="H187" s="11"/>
      <c r="I187" s="11"/>
    </row>
    <row r="188" spans="1:9" x14ac:dyDescent="0.25">
      <c r="A188" s="10"/>
      <c r="B188" s="11"/>
      <c r="C188" s="11"/>
      <c r="D188" s="11"/>
      <c r="E188" s="12"/>
      <c r="F188" s="13"/>
      <c r="G188" s="13"/>
      <c r="H188" s="11"/>
      <c r="I188" s="11"/>
    </row>
    <row r="189" spans="1:9" x14ac:dyDescent="0.25">
      <c r="A189" s="10"/>
      <c r="B189" s="11"/>
      <c r="C189" s="11"/>
      <c r="D189" s="11"/>
      <c r="E189" s="12"/>
      <c r="F189" s="13"/>
      <c r="G189" s="13"/>
      <c r="H189" s="11"/>
      <c r="I189" s="11"/>
    </row>
    <row r="190" spans="1:9" x14ac:dyDescent="0.25">
      <c r="A190" s="10"/>
      <c r="B190" s="11"/>
      <c r="C190" s="11"/>
      <c r="D190" s="11"/>
      <c r="E190" s="12"/>
      <c r="F190" s="13"/>
      <c r="G190" s="13"/>
      <c r="H190" s="11"/>
      <c r="I190" s="11"/>
    </row>
    <row r="191" spans="1:9" x14ac:dyDescent="0.25">
      <c r="A191" s="10"/>
      <c r="B191" s="11"/>
      <c r="C191" s="11"/>
      <c r="D191" s="11"/>
      <c r="E191" s="12"/>
      <c r="F191" s="13"/>
      <c r="G191" s="13"/>
      <c r="H191" s="11"/>
      <c r="I191" s="11"/>
    </row>
    <row r="192" spans="1:9" x14ac:dyDescent="0.25">
      <c r="A192" s="10"/>
      <c r="B192" s="11"/>
      <c r="C192" s="11"/>
      <c r="D192" s="11"/>
      <c r="E192" s="12"/>
      <c r="F192" s="13"/>
      <c r="G192" s="13"/>
      <c r="H192" s="11"/>
      <c r="I192" s="11"/>
    </row>
    <row r="193" spans="1:9" x14ac:dyDescent="0.25">
      <c r="A193" s="10"/>
      <c r="B193" s="11"/>
      <c r="C193" s="11"/>
      <c r="D193" s="11"/>
      <c r="E193" s="12"/>
      <c r="F193" s="13"/>
      <c r="G193" s="13"/>
      <c r="H193" s="11"/>
      <c r="I193" s="11"/>
    </row>
    <row r="194" spans="1:9" x14ac:dyDescent="0.25">
      <c r="A194" s="10"/>
      <c r="B194" s="11"/>
      <c r="C194" s="11"/>
      <c r="D194" s="11"/>
      <c r="E194" s="12"/>
      <c r="F194" s="13"/>
      <c r="G194" s="13"/>
      <c r="H194" s="11"/>
      <c r="I194" s="11"/>
    </row>
    <row r="195" spans="1:9" x14ac:dyDescent="0.25">
      <c r="A195" s="10"/>
      <c r="B195" s="11"/>
      <c r="C195" s="11"/>
      <c r="D195" s="11"/>
      <c r="E195" s="12"/>
      <c r="F195" s="13"/>
      <c r="G195" s="13"/>
      <c r="H195" s="11"/>
      <c r="I195" s="11"/>
    </row>
    <row r="196" spans="1:9" x14ac:dyDescent="0.25">
      <c r="A196" s="10"/>
      <c r="B196" s="11"/>
      <c r="C196" s="11"/>
      <c r="D196" s="11"/>
      <c r="E196" s="12"/>
      <c r="F196" s="13"/>
      <c r="G196" s="13"/>
      <c r="H196" s="11"/>
      <c r="I196" s="11"/>
    </row>
    <row r="197" spans="1:9" x14ac:dyDescent="0.25">
      <c r="A197" s="10"/>
      <c r="B197" s="11"/>
      <c r="C197" s="11"/>
      <c r="D197" s="11"/>
      <c r="E197" s="12"/>
      <c r="F197" s="13"/>
      <c r="G197" s="13"/>
      <c r="H197" s="11"/>
      <c r="I197" s="11"/>
    </row>
    <row r="198" spans="1:9" x14ac:dyDescent="0.25">
      <c r="A198" s="10"/>
      <c r="B198" s="11"/>
      <c r="C198" s="11"/>
      <c r="D198" s="11"/>
      <c r="E198" s="12"/>
      <c r="F198" s="13"/>
      <c r="G198" s="13"/>
      <c r="H198" s="11"/>
      <c r="I198" s="11"/>
    </row>
    <row r="199" spans="1:9" x14ac:dyDescent="0.25">
      <c r="A199" s="10"/>
      <c r="B199" s="11"/>
      <c r="C199" s="11"/>
      <c r="D199" s="11"/>
      <c r="E199" s="12"/>
      <c r="F199" s="13"/>
      <c r="G199" s="13"/>
      <c r="H199" s="11"/>
      <c r="I199" s="11"/>
    </row>
    <row r="200" spans="1:9" x14ac:dyDescent="0.25">
      <c r="A200" s="10"/>
      <c r="B200" s="11"/>
      <c r="C200" s="11"/>
      <c r="D200" s="11"/>
      <c r="E200" s="12"/>
      <c r="F200" s="13"/>
      <c r="G200" s="13"/>
      <c r="H200" s="11"/>
      <c r="I200" s="11"/>
    </row>
    <row r="201" spans="1:9" x14ac:dyDescent="0.25">
      <c r="A201" s="10"/>
      <c r="B201" s="11"/>
      <c r="C201" s="11"/>
      <c r="D201" s="11"/>
      <c r="E201" s="12"/>
      <c r="F201" s="13"/>
      <c r="G201" s="13"/>
      <c r="H201" s="11"/>
      <c r="I201" s="11"/>
    </row>
    <row r="202" spans="1:9" x14ac:dyDescent="0.25">
      <c r="A202" s="10"/>
      <c r="B202" s="11"/>
      <c r="C202" s="11"/>
      <c r="D202" s="11"/>
      <c r="E202" s="12"/>
      <c r="F202" s="13"/>
      <c r="G202" s="13"/>
      <c r="H202" s="11"/>
      <c r="I202" s="11"/>
    </row>
    <row r="203" spans="1:9" x14ac:dyDescent="0.25">
      <c r="A203" s="10"/>
      <c r="B203" s="11"/>
      <c r="C203" s="11"/>
      <c r="D203" s="11"/>
      <c r="E203" s="12"/>
      <c r="F203" s="13"/>
      <c r="G203" s="13"/>
      <c r="H203" s="11"/>
      <c r="I203" s="11"/>
    </row>
    <row r="204" spans="1:9" x14ac:dyDescent="0.25">
      <c r="A204" s="10"/>
      <c r="B204" s="11"/>
      <c r="C204" s="11"/>
      <c r="D204" s="11"/>
      <c r="E204" s="12"/>
      <c r="F204" s="13"/>
      <c r="G204" s="13"/>
      <c r="H204" s="11"/>
      <c r="I204" s="11"/>
    </row>
    <row r="205" spans="1:9" x14ac:dyDescent="0.25">
      <c r="A205" s="10"/>
      <c r="B205" s="11"/>
      <c r="C205" s="11"/>
      <c r="D205" s="11"/>
      <c r="E205" s="12"/>
      <c r="F205" s="13"/>
      <c r="G205" s="13"/>
      <c r="H205" s="11"/>
      <c r="I205" s="11"/>
    </row>
    <row r="206" spans="1:9" x14ac:dyDescent="0.25">
      <c r="A206" s="10"/>
      <c r="B206" s="11"/>
      <c r="C206" s="11"/>
      <c r="D206" s="11"/>
      <c r="E206" s="12"/>
      <c r="F206" s="13"/>
      <c r="G206" s="13"/>
      <c r="H206" s="11"/>
      <c r="I206" s="11"/>
    </row>
    <row r="207" spans="1:9" x14ac:dyDescent="0.25">
      <c r="A207" s="10"/>
      <c r="B207" s="11"/>
      <c r="C207" s="11"/>
      <c r="D207" s="11"/>
      <c r="E207" s="12"/>
      <c r="F207" s="13"/>
      <c r="G207" s="13"/>
      <c r="H207" s="11"/>
      <c r="I207" s="11"/>
    </row>
    <row r="208" spans="1:9" x14ac:dyDescent="0.25">
      <c r="A208" s="10"/>
      <c r="B208" s="11"/>
      <c r="C208" s="11"/>
      <c r="D208" s="11"/>
      <c r="E208" s="12"/>
      <c r="F208" s="13"/>
      <c r="G208" s="13"/>
      <c r="H208" s="11"/>
      <c r="I208" s="11"/>
    </row>
    <row r="209" spans="1:9" x14ac:dyDescent="0.25">
      <c r="A209" s="10"/>
      <c r="B209" s="11"/>
      <c r="C209" s="11"/>
      <c r="D209" s="11"/>
      <c r="E209" s="12"/>
      <c r="F209" s="13"/>
      <c r="G209" s="13"/>
      <c r="H209" s="11"/>
      <c r="I209" s="11"/>
    </row>
    <row r="210" spans="1:9" x14ac:dyDescent="0.25">
      <c r="A210" s="10"/>
      <c r="B210" s="11"/>
      <c r="C210" s="11"/>
      <c r="D210" s="11"/>
      <c r="E210" s="12"/>
      <c r="F210" s="13"/>
      <c r="G210" s="13"/>
      <c r="H210" s="11"/>
      <c r="I210" s="11"/>
    </row>
    <row r="211" spans="1:9" x14ac:dyDescent="0.25">
      <c r="A211" s="10"/>
      <c r="B211" s="11"/>
      <c r="C211" s="11"/>
      <c r="D211" s="11"/>
      <c r="E211" s="12"/>
      <c r="F211" s="13"/>
      <c r="G211" s="13"/>
      <c r="H211" s="11"/>
      <c r="I211" s="11"/>
    </row>
    <row r="212" spans="1:9" x14ac:dyDescent="0.25">
      <c r="A212" s="10"/>
      <c r="B212" s="11"/>
      <c r="C212" s="11"/>
      <c r="D212" s="11"/>
      <c r="E212" s="12"/>
      <c r="F212" s="13"/>
      <c r="G212" s="13"/>
      <c r="H212" s="11"/>
      <c r="I212" s="11"/>
    </row>
    <row r="213" spans="1:9" x14ac:dyDescent="0.25">
      <c r="A213" s="10"/>
      <c r="B213" s="11"/>
      <c r="C213" s="11"/>
      <c r="D213" s="11"/>
      <c r="E213" s="12"/>
      <c r="F213" s="13"/>
      <c r="G213" s="13"/>
      <c r="H213" s="11"/>
      <c r="I213" s="11"/>
    </row>
    <row r="214" spans="1:9" x14ac:dyDescent="0.25">
      <c r="A214" s="10"/>
      <c r="B214" s="11"/>
      <c r="C214" s="11"/>
      <c r="D214" s="11"/>
      <c r="E214" s="12"/>
      <c r="F214" s="13"/>
      <c r="G214" s="13"/>
      <c r="H214" s="11"/>
      <c r="I214" s="11"/>
    </row>
    <row r="215" spans="1:9" x14ac:dyDescent="0.25">
      <c r="A215" s="10"/>
      <c r="B215" s="11"/>
      <c r="C215" s="11"/>
      <c r="D215" s="11"/>
      <c r="E215" s="12"/>
      <c r="F215" s="13"/>
      <c r="G215" s="13"/>
      <c r="H215" s="11"/>
      <c r="I215" s="11"/>
    </row>
    <row r="216" spans="1:9" x14ac:dyDescent="0.25">
      <c r="A216" s="10"/>
      <c r="B216" s="11"/>
      <c r="C216" s="11"/>
      <c r="D216" s="11"/>
      <c r="E216" s="12"/>
      <c r="F216" s="13"/>
      <c r="G216" s="13"/>
      <c r="H216" s="11"/>
      <c r="I216" s="11"/>
    </row>
    <row r="217" spans="1:9" x14ac:dyDescent="0.25">
      <c r="A217" s="10"/>
      <c r="B217" s="11"/>
      <c r="C217" s="11"/>
      <c r="D217" s="11"/>
      <c r="E217" s="12"/>
      <c r="F217" s="13"/>
      <c r="G217" s="13"/>
      <c r="H217" s="11"/>
      <c r="I217" s="11"/>
    </row>
    <row r="218" spans="1:9" x14ac:dyDescent="0.25">
      <c r="A218" s="10"/>
      <c r="B218" s="11"/>
      <c r="C218" s="11"/>
      <c r="D218" s="11"/>
      <c r="E218" s="12"/>
      <c r="F218" s="13"/>
      <c r="G218" s="13"/>
      <c r="H218" s="11"/>
      <c r="I218" s="11"/>
    </row>
    <row r="219" spans="1:9" x14ac:dyDescent="0.25">
      <c r="A219" s="10"/>
      <c r="B219" s="11"/>
      <c r="C219" s="11"/>
      <c r="D219" s="11"/>
      <c r="E219" s="12"/>
      <c r="F219" s="13"/>
      <c r="G219" s="13"/>
      <c r="H219" s="11"/>
      <c r="I219" s="11"/>
    </row>
    <row r="220" spans="1:9" x14ac:dyDescent="0.25">
      <c r="A220" s="10"/>
      <c r="B220" s="11"/>
      <c r="C220" s="11"/>
      <c r="D220" s="11"/>
      <c r="E220" s="12"/>
      <c r="F220" s="13"/>
      <c r="G220" s="13"/>
      <c r="H220" s="11"/>
      <c r="I220" s="11"/>
    </row>
    <row r="221" spans="1:9" x14ac:dyDescent="0.25">
      <c r="A221" s="10"/>
      <c r="B221" s="11"/>
      <c r="C221" s="11"/>
      <c r="D221" s="11"/>
      <c r="E221" s="12"/>
      <c r="F221" s="13"/>
      <c r="G221" s="13"/>
      <c r="H221" s="11"/>
      <c r="I221" s="11"/>
    </row>
    <row r="222" spans="1:9" x14ac:dyDescent="0.25">
      <c r="A222" s="10"/>
      <c r="B222" s="11"/>
      <c r="C222" s="11"/>
      <c r="D222" s="11"/>
      <c r="E222" s="12"/>
      <c r="F222" s="13"/>
      <c r="G222" s="13"/>
      <c r="H222" s="11"/>
      <c r="I222" s="11"/>
    </row>
    <row r="223" spans="1:9" x14ac:dyDescent="0.25">
      <c r="A223" s="10"/>
      <c r="B223" s="11"/>
      <c r="C223" s="11"/>
      <c r="D223" s="11"/>
      <c r="E223" s="12"/>
      <c r="F223" s="13"/>
      <c r="G223" s="13"/>
      <c r="H223" s="11"/>
      <c r="I223" s="11"/>
    </row>
    <row r="224" spans="1:9" x14ac:dyDescent="0.25">
      <c r="A224" s="10"/>
      <c r="B224" s="11"/>
      <c r="C224" s="11"/>
      <c r="D224" s="11"/>
      <c r="E224" s="12"/>
      <c r="F224" s="13"/>
      <c r="G224" s="13"/>
      <c r="H224" s="11"/>
      <c r="I224" s="11"/>
    </row>
    <row r="225" spans="1:9" x14ac:dyDescent="0.25">
      <c r="A225" s="10"/>
      <c r="B225" s="11"/>
      <c r="C225" s="11"/>
      <c r="D225" s="11"/>
      <c r="E225" s="12"/>
      <c r="F225" s="13"/>
      <c r="G225" s="13"/>
      <c r="H225" s="11"/>
      <c r="I225" s="11"/>
    </row>
    <row r="226" spans="1:9" x14ac:dyDescent="0.25">
      <c r="A226" s="10"/>
      <c r="B226" s="11"/>
      <c r="C226" s="11"/>
      <c r="D226" s="11"/>
      <c r="E226" s="12"/>
      <c r="F226" s="13"/>
      <c r="G226" s="13"/>
      <c r="H226" s="11"/>
      <c r="I226" s="11"/>
    </row>
    <row r="227" spans="1:9" x14ac:dyDescent="0.25">
      <c r="A227" s="10"/>
      <c r="B227" s="11"/>
      <c r="C227" s="11"/>
      <c r="D227" s="11"/>
      <c r="E227" s="12"/>
      <c r="F227" s="13"/>
      <c r="G227" s="13"/>
      <c r="H227" s="11"/>
      <c r="I227" s="11"/>
    </row>
    <row r="228" spans="1:9" x14ac:dyDescent="0.25">
      <c r="A228" s="10"/>
      <c r="B228" s="11"/>
      <c r="C228" s="11"/>
      <c r="D228" s="11"/>
      <c r="E228" s="12"/>
      <c r="F228" s="13"/>
      <c r="G228" s="13"/>
      <c r="H228" s="11"/>
      <c r="I228" s="11"/>
    </row>
    <row r="229" spans="1:9" x14ac:dyDescent="0.25">
      <c r="A229" s="10"/>
      <c r="B229" s="11"/>
      <c r="C229" s="11"/>
      <c r="D229" s="11"/>
      <c r="E229" s="12"/>
      <c r="F229" s="13"/>
      <c r="G229" s="13"/>
      <c r="H229" s="11"/>
      <c r="I229" s="11"/>
    </row>
    <row r="230" spans="1:9" x14ac:dyDescent="0.25">
      <c r="A230" s="10"/>
      <c r="B230" s="11"/>
      <c r="C230" s="11"/>
      <c r="D230" s="11"/>
      <c r="E230" s="12"/>
      <c r="F230" s="13"/>
      <c r="G230" s="13"/>
      <c r="H230" s="11"/>
      <c r="I230" s="11"/>
    </row>
    <row r="231" spans="1:9" x14ac:dyDescent="0.25">
      <c r="A231" s="10"/>
      <c r="B231" s="11"/>
      <c r="C231" s="11"/>
      <c r="D231" s="11"/>
      <c r="E231" s="12"/>
      <c r="F231" s="13"/>
      <c r="G231" s="13"/>
      <c r="H231" s="11"/>
      <c r="I231" s="11"/>
    </row>
    <row r="232" spans="1:9" x14ac:dyDescent="0.25">
      <c r="A232" s="10"/>
      <c r="B232" s="11"/>
      <c r="C232" s="11"/>
      <c r="D232" s="11"/>
      <c r="E232" s="12"/>
      <c r="F232" s="13"/>
      <c r="G232" s="13"/>
      <c r="H232" s="11"/>
      <c r="I232" s="11"/>
    </row>
    <row r="233" spans="1:9" x14ac:dyDescent="0.25">
      <c r="A233" s="10"/>
      <c r="B233" s="11"/>
      <c r="C233" s="11"/>
      <c r="D233" s="11"/>
      <c r="E233" s="12"/>
      <c r="F233" s="13"/>
      <c r="G233" s="13"/>
      <c r="H233" s="11"/>
      <c r="I233" s="11"/>
    </row>
    <row r="234" spans="1:9" x14ac:dyDescent="0.25">
      <c r="A234" s="10"/>
      <c r="B234" s="11"/>
      <c r="C234" s="11"/>
      <c r="D234" s="11"/>
      <c r="E234" s="12"/>
      <c r="F234" s="13"/>
      <c r="G234" s="13"/>
      <c r="H234" s="11"/>
      <c r="I234" s="11"/>
    </row>
    <row r="235" spans="1:9" x14ac:dyDescent="0.25">
      <c r="A235" s="10"/>
      <c r="B235" s="11"/>
      <c r="C235" s="11"/>
      <c r="D235" s="11"/>
      <c r="E235" s="12"/>
      <c r="F235" s="13"/>
      <c r="G235" s="13"/>
      <c r="H235" s="11"/>
      <c r="I235" s="11"/>
    </row>
    <row r="236" spans="1:9" x14ac:dyDescent="0.25">
      <c r="A236" s="10"/>
      <c r="B236" s="11"/>
      <c r="C236" s="11"/>
      <c r="D236" s="11"/>
      <c r="E236" s="12"/>
      <c r="F236" s="13"/>
      <c r="G236" s="13"/>
      <c r="H236" s="11"/>
      <c r="I236" s="11"/>
    </row>
    <row r="237" spans="1:9" x14ac:dyDescent="0.25">
      <c r="A237" s="10"/>
      <c r="B237" s="11"/>
      <c r="C237" s="11"/>
      <c r="D237" s="11"/>
      <c r="E237" s="12"/>
      <c r="F237" s="13"/>
      <c r="G237" s="13"/>
      <c r="H237" s="11"/>
      <c r="I237" s="11"/>
    </row>
    <row r="238" spans="1:9" x14ac:dyDescent="0.25">
      <c r="A238" s="10"/>
      <c r="B238" s="11"/>
      <c r="C238" s="11"/>
      <c r="D238" s="11"/>
      <c r="E238" s="12"/>
      <c r="F238" s="13"/>
      <c r="G238" s="13"/>
      <c r="H238" s="11"/>
      <c r="I238" s="11"/>
    </row>
    <row r="239" spans="1:9" x14ac:dyDescent="0.25">
      <c r="A239" s="10"/>
      <c r="B239" s="11"/>
      <c r="C239" s="11"/>
      <c r="D239" s="11"/>
      <c r="E239" s="12"/>
      <c r="F239" s="13"/>
      <c r="G239" s="13"/>
      <c r="H239" s="11"/>
      <c r="I239" s="11"/>
    </row>
    <row r="240" spans="1:9" x14ac:dyDescent="0.25">
      <c r="A240" s="10"/>
      <c r="B240" s="11"/>
      <c r="C240" s="11"/>
      <c r="D240" s="11"/>
      <c r="E240" s="12"/>
      <c r="F240" s="13"/>
      <c r="G240" s="13"/>
      <c r="H240" s="11"/>
      <c r="I240" s="11"/>
    </row>
    <row r="241" spans="1:9" x14ac:dyDescent="0.25">
      <c r="A241" s="10"/>
      <c r="B241" s="11"/>
      <c r="C241" s="11"/>
      <c r="D241" s="11"/>
      <c r="E241" s="12"/>
      <c r="F241" s="13"/>
      <c r="G241" s="13"/>
      <c r="H241" s="11"/>
      <c r="I241" s="11"/>
    </row>
    <row r="242" spans="1:9" x14ac:dyDescent="0.25">
      <c r="A242" s="10"/>
      <c r="B242" s="11"/>
      <c r="C242" s="11"/>
      <c r="D242" s="11"/>
      <c r="E242" s="12"/>
      <c r="F242" s="13"/>
      <c r="G242" s="13"/>
      <c r="H242" s="11"/>
      <c r="I242" s="11"/>
    </row>
    <row r="243" spans="1:9" x14ac:dyDescent="0.25">
      <c r="A243" s="10"/>
      <c r="B243" s="11"/>
      <c r="C243" s="11"/>
      <c r="D243" s="11"/>
      <c r="E243" s="12"/>
      <c r="F243" s="13"/>
      <c r="G243" s="13"/>
      <c r="H243" s="11"/>
      <c r="I243" s="11"/>
    </row>
    <row r="244" spans="1:9" x14ac:dyDescent="0.25">
      <c r="A244" s="10"/>
      <c r="B244" s="11"/>
      <c r="C244" s="11"/>
      <c r="D244" s="11"/>
      <c r="E244" s="12"/>
      <c r="F244" s="13"/>
      <c r="G244" s="13"/>
      <c r="H244" s="11"/>
      <c r="I244" s="11"/>
    </row>
    <row r="245" spans="1:9" x14ac:dyDescent="0.25">
      <c r="A245" s="10"/>
      <c r="B245" s="11"/>
      <c r="C245" s="11"/>
      <c r="D245" s="11"/>
      <c r="E245" s="12"/>
      <c r="F245" s="13"/>
      <c r="G245" s="13"/>
      <c r="H245" s="11"/>
      <c r="I245" s="11"/>
    </row>
    <row r="246" spans="1:9" x14ac:dyDescent="0.25">
      <c r="A246" s="10"/>
      <c r="B246" s="11"/>
      <c r="C246" s="11"/>
      <c r="D246" s="11"/>
      <c r="E246" s="12"/>
      <c r="F246" s="13"/>
      <c r="G246" s="13"/>
      <c r="H246" s="11"/>
      <c r="I246" s="11"/>
    </row>
    <row r="247" spans="1:9" x14ac:dyDescent="0.25">
      <c r="A247" s="10"/>
      <c r="B247" s="11"/>
      <c r="C247" s="11"/>
      <c r="D247" s="11"/>
      <c r="E247" s="12"/>
      <c r="F247" s="13"/>
      <c r="G247" s="13"/>
      <c r="H247" s="11"/>
      <c r="I247" s="11"/>
    </row>
    <row r="248" spans="1:9" x14ac:dyDescent="0.25">
      <c r="A248" s="10"/>
      <c r="B248" s="11"/>
      <c r="C248" s="11"/>
      <c r="D248" s="11"/>
      <c r="E248" s="12"/>
      <c r="F248" s="13"/>
      <c r="G248" s="13"/>
      <c r="H248" s="11"/>
      <c r="I248" s="11"/>
    </row>
    <row r="249" spans="1:9" x14ac:dyDescent="0.25">
      <c r="A249" s="10"/>
      <c r="B249" s="11"/>
      <c r="C249" s="11"/>
      <c r="D249" s="11"/>
      <c r="E249" s="12"/>
      <c r="F249" s="13"/>
      <c r="G249" s="13"/>
      <c r="H249" s="11"/>
      <c r="I249" s="11"/>
    </row>
    <row r="250" spans="1:9" x14ac:dyDescent="0.25">
      <c r="A250" s="10"/>
      <c r="B250" s="11"/>
      <c r="C250" s="11"/>
      <c r="D250" s="11"/>
      <c r="E250" s="12"/>
      <c r="F250" s="13"/>
      <c r="G250" s="13"/>
      <c r="H250" s="11"/>
      <c r="I250" s="11"/>
    </row>
    <row r="251" spans="1:9" x14ac:dyDescent="0.25">
      <c r="A251" s="10"/>
      <c r="B251" s="11"/>
      <c r="C251" s="11"/>
      <c r="D251" s="11"/>
      <c r="E251" s="12"/>
      <c r="F251" s="13"/>
      <c r="G251" s="13"/>
      <c r="H251" s="11"/>
      <c r="I251" s="11"/>
    </row>
    <row r="252" spans="1:9" x14ac:dyDescent="0.25">
      <c r="A252" s="10"/>
      <c r="B252" s="11"/>
      <c r="C252" s="11"/>
      <c r="D252" s="11"/>
      <c r="E252" s="12"/>
      <c r="F252" s="13"/>
      <c r="G252" s="13"/>
      <c r="H252" s="11"/>
      <c r="I252" s="11"/>
    </row>
    <row r="253" spans="1:9" x14ac:dyDescent="0.25">
      <c r="A253" s="10"/>
      <c r="B253" s="11"/>
      <c r="C253" s="11"/>
      <c r="D253" s="11"/>
      <c r="E253" s="12"/>
      <c r="F253" s="13"/>
      <c r="G253" s="13"/>
      <c r="H253" s="11"/>
      <c r="I253" s="11"/>
    </row>
    <row r="254" spans="1:9" x14ac:dyDescent="0.25">
      <c r="A254" s="10"/>
      <c r="B254" s="11"/>
      <c r="C254" s="11"/>
      <c r="D254" s="11"/>
      <c r="E254" s="12"/>
      <c r="F254" s="13"/>
      <c r="G254" s="13"/>
      <c r="H254" s="11"/>
      <c r="I254" s="11"/>
    </row>
    <row r="255" spans="1:9" x14ac:dyDescent="0.25">
      <c r="A255" s="10"/>
      <c r="B255" s="11"/>
      <c r="C255" s="11"/>
      <c r="D255" s="11"/>
      <c r="E255" s="12"/>
      <c r="F255" s="13"/>
      <c r="G255" s="13"/>
      <c r="H255" s="11"/>
      <c r="I255" s="11"/>
    </row>
    <row r="256" spans="1:9" x14ac:dyDescent="0.25">
      <c r="A256" s="10"/>
      <c r="B256" s="11"/>
      <c r="C256" s="11"/>
      <c r="D256" s="11"/>
      <c r="E256" s="12"/>
      <c r="F256" s="13"/>
      <c r="G256" s="13"/>
      <c r="H256" s="11"/>
      <c r="I256" s="11"/>
    </row>
    <row r="257" spans="1:9" x14ac:dyDescent="0.25">
      <c r="A257" s="10"/>
      <c r="B257" s="11"/>
      <c r="C257" s="11"/>
      <c r="D257" s="11"/>
      <c r="E257" s="12"/>
      <c r="F257" s="13"/>
      <c r="G257" s="13"/>
      <c r="H257" s="11"/>
      <c r="I257" s="11"/>
    </row>
    <row r="258" spans="1:9" x14ac:dyDescent="0.25">
      <c r="A258" s="10"/>
      <c r="B258" s="11"/>
      <c r="C258" s="11"/>
      <c r="D258" s="11"/>
      <c r="E258" s="12"/>
      <c r="F258" s="13"/>
      <c r="G258" s="13"/>
      <c r="H258" s="11"/>
      <c r="I258" s="11"/>
    </row>
    <row r="259" spans="1:9" x14ac:dyDescent="0.25">
      <c r="A259" s="10"/>
      <c r="B259" s="11"/>
      <c r="C259" s="11"/>
      <c r="D259" s="11"/>
      <c r="E259" s="12"/>
      <c r="F259" s="13"/>
      <c r="G259" s="13"/>
      <c r="H259" s="11"/>
      <c r="I259" s="11"/>
    </row>
    <row r="260" spans="1:9" x14ac:dyDescent="0.25">
      <c r="A260" s="10"/>
      <c r="B260" s="11"/>
      <c r="C260" s="11"/>
      <c r="D260" s="11"/>
      <c r="E260" s="12"/>
      <c r="F260" s="13"/>
      <c r="G260" s="13"/>
      <c r="H260" s="11"/>
      <c r="I260" s="11"/>
    </row>
    <row r="261" spans="1:9" x14ac:dyDescent="0.25">
      <c r="A261" s="10"/>
      <c r="B261" s="11"/>
      <c r="C261" s="11"/>
      <c r="D261" s="11"/>
      <c r="E261" s="12"/>
      <c r="F261" s="13"/>
      <c r="G261" s="13"/>
      <c r="H261" s="11"/>
      <c r="I261" s="11"/>
    </row>
    <row r="262" spans="1:9" x14ac:dyDescent="0.25">
      <c r="A262" s="10"/>
      <c r="B262" s="11"/>
      <c r="C262" s="11"/>
      <c r="D262" s="11"/>
      <c r="E262" s="12"/>
      <c r="F262" s="13"/>
      <c r="G262" s="13"/>
      <c r="H262" s="11"/>
      <c r="I262" s="11"/>
    </row>
    <row r="263" spans="1:9" x14ac:dyDescent="0.25">
      <c r="A263" s="10"/>
      <c r="B263" s="11"/>
      <c r="C263" s="11"/>
      <c r="D263" s="11"/>
      <c r="E263" s="12"/>
      <c r="F263" s="13"/>
      <c r="G263" s="13"/>
      <c r="H263" s="11"/>
      <c r="I263" s="11"/>
    </row>
    <row r="264" spans="1:9" x14ac:dyDescent="0.25">
      <c r="A264" s="10"/>
      <c r="B264" s="11"/>
      <c r="C264" s="11"/>
      <c r="D264" s="11"/>
      <c r="E264" s="12"/>
      <c r="F264" s="13"/>
      <c r="G264" s="13"/>
      <c r="H264" s="11"/>
      <c r="I264" s="11"/>
    </row>
    <row r="265" spans="1:9" x14ac:dyDescent="0.25">
      <c r="A265" s="10"/>
      <c r="B265" s="11"/>
      <c r="C265" s="11"/>
      <c r="D265" s="11"/>
      <c r="E265" s="12"/>
      <c r="F265" s="13"/>
      <c r="G265" s="13"/>
      <c r="H265" s="11"/>
      <c r="I265" s="11"/>
    </row>
    <row r="266" spans="1:9" x14ac:dyDescent="0.25">
      <c r="A266" s="10"/>
      <c r="B266" s="11"/>
      <c r="C266" s="11"/>
      <c r="D266" s="11"/>
      <c r="E266" s="12"/>
      <c r="F266" s="13"/>
      <c r="G266" s="13"/>
      <c r="H266" s="11"/>
      <c r="I266" s="11"/>
    </row>
    <row r="267" spans="1:9" x14ac:dyDescent="0.25">
      <c r="A267" s="10"/>
      <c r="B267" s="11"/>
      <c r="C267" s="11"/>
      <c r="D267" s="11"/>
      <c r="E267" s="12"/>
      <c r="F267" s="13"/>
      <c r="G267" s="13"/>
      <c r="H267" s="11"/>
      <c r="I267" s="11"/>
    </row>
    <row r="268" spans="1:9" x14ac:dyDescent="0.25">
      <c r="A268" s="10"/>
      <c r="B268" s="11"/>
      <c r="C268" s="11"/>
      <c r="D268" s="11"/>
      <c r="E268" s="12"/>
      <c r="F268" s="13"/>
      <c r="G268" s="13"/>
      <c r="H268" s="11"/>
      <c r="I268" s="11"/>
    </row>
    <row r="269" spans="1:9" x14ac:dyDescent="0.25">
      <c r="A269" s="10"/>
      <c r="B269" s="11"/>
      <c r="C269" s="11"/>
      <c r="D269" s="11"/>
      <c r="E269" s="12"/>
      <c r="F269" s="13"/>
      <c r="G269" s="13"/>
      <c r="H269" s="11"/>
      <c r="I269" s="11"/>
    </row>
    <row r="270" spans="1:9" x14ac:dyDescent="0.25">
      <c r="A270" s="10"/>
      <c r="B270" s="11"/>
      <c r="C270" s="11"/>
      <c r="D270" s="11"/>
      <c r="E270" s="12"/>
      <c r="F270" s="13"/>
      <c r="G270" s="13"/>
      <c r="H270" s="11"/>
      <c r="I270" s="11"/>
    </row>
    <row r="271" spans="1:9" x14ac:dyDescent="0.25">
      <c r="A271" s="10"/>
      <c r="B271" s="11"/>
      <c r="C271" s="11"/>
      <c r="D271" s="11"/>
      <c r="E271" s="12"/>
      <c r="F271" s="13"/>
      <c r="G271" s="13"/>
      <c r="H271" s="11"/>
      <c r="I271" s="11"/>
    </row>
    <row r="272" spans="1:9" x14ac:dyDescent="0.25">
      <c r="A272" s="10"/>
      <c r="B272" s="11"/>
      <c r="C272" s="11"/>
      <c r="D272" s="11"/>
      <c r="E272" s="12"/>
      <c r="F272" s="13"/>
      <c r="G272" s="13"/>
      <c r="H272" s="11"/>
      <c r="I272" s="11"/>
    </row>
    <row r="273" spans="1:9" x14ac:dyDescent="0.25">
      <c r="A273" s="10"/>
      <c r="B273" s="11"/>
      <c r="C273" s="11"/>
      <c r="D273" s="11"/>
      <c r="E273" s="12"/>
      <c r="F273" s="13"/>
      <c r="G273" s="13"/>
      <c r="H273" s="11"/>
      <c r="I273" s="11"/>
    </row>
    <row r="274" spans="1:9" x14ac:dyDescent="0.25">
      <c r="A274" s="10"/>
      <c r="B274" s="11"/>
      <c r="C274" s="11"/>
      <c r="D274" s="11"/>
      <c r="E274" s="12"/>
      <c r="F274" s="13"/>
      <c r="G274" s="13"/>
      <c r="H274" s="11"/>
      <c r="I274" s="11"/>
    </row>
    <row r="275" spans="1:9" x14ac:dyDescent="0.25">
      <c r="A275" s="10"/>
      <c r="B275" s="11"/>
      <c r="C275" s="11"/>
      <c r="D275" s="11"/>
      <c r="E275" s="12"/>
      <c r="F275" s="13"/>
      <c r="G275" s="13"/>
      <c r="H275" s="11"/>
      <c r="I275" s="11"/>
    </row>
    <row r="276" spans="1:9" x14ac:dyDescent="0.25">
      <c r="A276" s="10"/>
      <c r="B276" s="11"/>
      <c r="C276" s="11"/>
      <c r="D276" s="11"/>
      <c r="E276" s="12"/>
      <c r="F276" s="13"/>
      <c r="G276" s="13"/>
      <c r="H276" s="11"/>
      <c r="I276" s="11"/>
    </row>
    <row r="277" spans="1:9" x14ac:dyDescent="0.25">
      <c r="A277" s="10"/>
      <c r="B277" s="11"/>
      <c r="C277" s="11"/>
      <c r="D277" s="11"/>
      <c r="E277" s="12"/>
      <c r="F277" s="13"/>
      <c r="G277" s="13"/>
      <c r="H277" s="11"/>
      <c r="I277" s="11"/>
    </row>
    <row r="278" spans="1:9" x14ac:dyDescent="0.25">
      <c r="A278" s="10"/>
      <c r="B278" s="11"/>
      <c r="C278" s="11"/>
      <c r="D278" s="11"/>
      <c r="E278" s="12"/>
      <c r="F278" s="13"/>
      <c r="G278" s="13"/>
      <c r="H278" s="11"/>
      <c r="I278" s="11"/>
    </row>
    <row r="279" spans="1:9" x14ac:dyDescent="0.25">
      <c r="A279" s="10"/>
      <c r="B279" s="11"/>
      <c r="C279" s="11"/>
      <c r="D279" s="11"/>
      <c r="E279" s="12"/>
      <c r="F279" s="13"/>
      <c r="G279" s="13"/>
      <c r="H279" s="11"/>
      <c r="I279" s="11"/>
    </row>
    <row r="280" spans="1:9" x14ac:dyDescent="0.25">
      <c r="A280" s="10"/>
      <c r="B280" s="11"/>
      <c r="C280" s="11"/>
      <c r="D280" s="11"/>
      <c r="E280" s="12"/>
      <c r="F280" s="13"/>
      <c r="G280" s="13"/>
      <c r="H280" s="11"/>
      <c r="I280" s="11"/>
    </row>
    <row r="281" spans="1:9" x14ac:dyDescent="0.25">
      <c r="A281" s="10"/>
      <c r="B281" s="11"/>
      <c r="C281" s="11"/>
      <c r="D281" s="11"/>
      <c r="E281" s="12"/>
      <c r="F281" s="13"/>
      <c r="G281" s="13"/>
      <c r="H281" s="11"/>
      <c r="I281" s="11"/>
    </row>
    <row r="282" spans="1:9" x14ac:dyDescent="0.25">
      <c r="A282" s="10"/>
      <c r="B282" s="11"/>
      <c r="C282" s="11"/>
      <c r="D282" s="11"/>
      <c r="E282" s="12"/>
      <c r="F282" s="13"/>
      <c r="G282" s="13"/>
      <c r="H282" s="11"/>
      <c r="I282" s="11"/>
    </row>
    <row r="283" spans="1:9" x14ac:dyDescent="0.25">
      <c r="A283" s="10"/>
      <c r="B283" s="11"/>
      <c r="C283" s="11"/>
      <c r="D283" s="11"/>
      <c r="E283" s="12"/>
      <c r="F283" s="13"/>
      <c r="G283" s="13"/>
      <c r="H283" s="11"/>
      <c r="I283" s="11"/>
    </row>
    <row r="284" spans="1:9" x14ac:dyDescent="0.25">
      <c r="A284" s="10"/>
      <c r="B284" s="11"/>
      <c r="C284" s="11"/>
      <c r="D284" s="11"/>
      <c r="E284" s="12"/>
      <c r="F284" s="13"/>
      <c r="G284" s="13"/>
      <c r="H284" s="11"/>
      <c r="I284" s="11"/>
    </row>
    <row r="285" spans="1:9" x14ac:dyDescent="0.25">
      <c r="A285" s="10"/>
      <c r="B285" s="11"/>
      <c r="C285" s="11"/>
      <c r="D285" s="11"/>
      <c r="E285" s="12"/>
      <c r="F285" s="13"/>
      <c r="G285" s="13"/>
      <c r="H285" s="11"/>
      <c r="I285" s="11"/>
    </row>
    <row r="286" spans="1:9" x14ac:dyDescent="0.25">
      <c r="A286" s="10"/>
      <c r="B286" s="11"/>
      <c r="C286" s="11"/>
      <c r="D286" s="11"/>
      <c r="E286" s="12"/>
      <c r="F286" s="13"/>
      <c r="G286" s="13"/>
      <c r="H286" s="11"/>
      <c r="I286" s="11"/>
    </row>
    <row r="287" spans="1:9" x14ac:dyDescent="0.25">
      <c r="A287" s="10"/>
      <c r="B287" s="11"/>
      <c r="C287" s="11"/>
      <c r="D287" s="11"/>
      <c r="E287" s="12"/>
      <c r="F287" s="13"/>
      <c r="G287" s="13"/>
      <c r="H287" s="11"/>
      <c r="I287" s="11"/>
    </row>
    <row r="288" spans="1:9" x14ac:dyDescent="0.25">
      <c r="A288" s="10"/>
      <c r="B288" s="11"/>
      <c r="C288" s="11"/>
      <c r="D288" s="11"/>
      <c r="E288" s="12"/>
      <c r="F288" s="13"/>
      <c r="G288" s="13"/>
      <c r="H288" s="11"/>
      <c r="I288" s="11"/>
    </row>
    <row r="289" spans="1:9" x14ac:dyDescent="0.25">
      <c r="A289" s="10"/>
      <c r="B289" s="11"/>
      <c r="C289" s="11"/>
      <c r="D289" s="11"/>
      <c r="E289" s="12"/>
      <c r="F289" s="13"/>
      <c r="G289" s="13"/>
      <c r="H289" s="11"/>
      <c r="I289" s="11"/>
    </row>
    <row r="290" spans="1:9" x14ac:dyDescent="0.25">
      <c r="A290" s="10"/>
      <c r="B290" s="11"/>
      <c r="C290" s="11"/>
      <c r="D290" s="11"/>
      <c r="E290" s="12"/>
      <c r="F290" s="13"/>
      <c r="G290" s="13"/>
      <c r="H290" s="11"/>
      <c r="I290" s="11"/>
    </row>
    <row r="291" spans="1:9" x14ac:dyDescent="0.25">
      <c r="A291" s="10"/>
      <c r="B291" s="11"/>
      <c r="C291" s="11"/>
      <c r="D291" s="11"/>
      <c r="E291" s="12"/>
      <c r="F291" s="13"/>
      <c r="G291" s="13"/>
      <c r="H291" s="11"/>
      <c r="I291" s="11"/>
    </row>
    <row r="292" spans="1:9" x14ac:dyDescent="0.25">
      <c r="A292" s="10"/>
      <c r="B292" s="11"/>
      <c r="C292" s="11"/>
      <c r="D292" s="11"/>
      <c r="E292" s="12"/>
      <c r="F292" s="13"/>
      <c r="G292" s="13"/>
      <c r="H292" s="11"/>
      <c r="I292" s="11"/>
    </row>
    <row r="293" spans="1:9" x14ac:dyDescent="0.25">
      <c r="A293" s="10"/>
      <c r="B293" s="11"/>
      <c r="C293" s="11"/>
      <c r="D293" s="11"/>
      <c r="E293" s="12"/>
      <c r="F293" s="13"/>
      <c r="G293" s="13"/>
      <c r="H293" s="11"/>
      <c r="I293" s="11"/>
    </row>
    <row r="294" spans="1:9" x14ac:dyDescent="0.25">
      <c r="A294" s="10"/>
      <c r="B294" s="11"/>
      <c r="C294" s="11"/>
      <c r="D294" s="11"/>
      <c r="E294" s="12"/>
      <c r="F294" s="13"/>
      <c r="G294" s="13"/>
      <c r="H294" s="11"/>
      <c r="I294" s="11"/>
    </row>
    <row r="295" spans="1:9" x14ac:dyDescent="0.25">
      <c r="A295" s="10"/>
      <c r="B295" s="11"/>
      <c r="C295" s="11"/>
      <c r="D295" s="11"/>
      <c r="E295" s="12"/>
      <c r="F295" s="13"/>
      <c r="G295" s="13"/>
      <c r="H295" s="11"/>
      <c r="I295" s="11"/>
    </row>
    <row r="296" spans="1:9" x14ac:dyDescent="0.25">
      <c r="A296" s="10"/>
      <c r="B296" s="11"/>
      <c r="C296" s="11"/>
      <c r="D296" s="11"/>
      <c r="E296" s="12"/>
      <c r="F296" s="13"/>
      <c r="G296" s="13"/>
      <c r="H296" s="11"/>
      <c r="I296" s="11"/>
    </row>
    <row r="297" spans="1:9" x14ac:dyDescent="0.25">
      <c r="A297" s="10"/>
      <c r="B297" s="11"/>
      <c r="C297" s="11"/>
      <c r="D297" s="11"/>
      <c r="E297" s="12"/>
      <c r="F297" s="13"/>
      <c r="G297" s="13"/>
      <c r="H297" s="11"/>
      <c r="I297" s="11"/>
    </row>
    <row r="298" spans="1:9" x14ac:dyDescent="0.25">
      <c r="A298" s="10"/>
      <c r="B298" s="11"/>
      <c r="C298" s="11"/>
      <c r="D298" s="11"/>
      <c r="E298" s="12"/>
      <c r="F298" s="13"/>
      <c r="G298" s="13"/>
      <c r="H298" s="11"/>
      <c r="I298" s="11"/>
    </row>
    <row r="299" spans="1:9" x14ac:dyDescent="0.25">
      <c r="A299" s="10"/>
      <c r="B299" s="11"/>
      <c r="C299" s="11"/>
      <c r="D299" s="11"/>
      <c r="E299" s="12"/>
      <c r="F299" s="13"/>
      <c r="G299" s="13"/>
      <c r="H299" s="11"/>
      <c r="I299" s="11"/>
    </row>
    <row r="300" spans="1:9" x14ac:dyDescent="0.25">
      <c r="A300" s="10"/>
      <c r="B300" s="11"/>
      <c r="C300" s="11"/>
      <c r="D300" s="11"/>
      <c r="E300" s="12"/>
      <c r="F300" s="13"/>
      <c r="G300" s="13"/>
      <c r="H300" s="11"/>
      <c r="I300" s="11"/>
    </row>
    <row r="301" spans="1:9" x14ac:dyDescent="0.25">
      <c r="A301" s="10"/>
      <c r="B301" s="11"/>
      <c r="C301" s="11"/>
      <c r="D301" s="11"/>
      <c r="E301" s="12"/>
      <c r="F301" s="13"/>
      <c r="G301" s="13"/>
      <c r="H301" s="11"/>
      <c r="I301" s="11"/>
    </row>
    <row r="302" spans="1:9" x14ac:dyDescent="0.25">
      <c r="A302" s="10"/>
      <c r="B302" s="11"/>
      <c r="C302" s="11"/>
      <c r="D302" s="11"/>
      <c r="E302" s="12"/>
      <c r="F302" s="13"/>
      <c r="G302" s="13"/>
      <c r="H302" s="11"/>
      <c r="I302" s="11"/>
    </row>
    <row r="303" spans="1:9" x14ac:dyDescent="0.25">
      <c r="A303" s="10"/>
      <c r="B303" s="11"/>
      <c r="C303" s="11"/>
      <c r="D303" s="11"/>
      <c r="E303" s="12"/>
      <c r="F303" s="13"/>
      <c r="G303" s="13"/>
      <c r="H303" s="11"/>
      <c r="I303" s="11"/>
    </row>
    <row r="304" spans="1:9" x14ac:dyDescent="0.25">
      <c r="A304" s="10"/>
      <c r="B304" s="11"/>
      <c r="C304" s="11"/>
      <c r="D304" s="11"/>
      <c r="E304" s="12"/>
      <c r="F304" s="13"/>
      <c r="G304" s="13"/>
      <c r="H304" s="11"/>
      <c r="I304" s="11"/>
    </row>
    <row r="305" spans="1:9" x14ac:dyDescent="0.25">
      <c r="A305" s="10"/>
      <c r="B305" s="11"/>
      <c r="C305" s="11"/>
      <c r="D305" s="11"/>
      <c r="E305" s="12"/>
      <c r="F305" s="13"/>
      <c r="G305" s="13"/>
      <c r="H305" s="11"/>
      <c r="I305" s="11"/>
    </row>
    <row r="306" spans="1:9" x14ac:dyDescent="0.25">
      <c r="A306" s="10"/>
      <c r="B306" s="11"/>
      <c r="C306" s="11"/>
      <c r="D306" s="11"/>
      <c r="E306" s="12"/>
      <c r="F306" s="13"/>
      <c r="G306" s="13"/>
      <c r="H306" s="11"/>
      <c r="I306" s="11"/>
    </row>
    <row r="307" spans="1:9" x14ac:dyDescent="0.25">
      <c r="A307" s="10"/>
      <c r="B307" s="11"/>
      <c r="C307" s="11"/>
      <c r="D307" s="11"/>
      <c r="E307" s="12"/>
      <c r="F307" s="13"/>
      <c r="G307" s="13"/>
      <c r="H307" s="11"/>
      <c r="I307" s="11"/>
    </row>
    <row r="308" spans="1:9" x14ac:dyDescent="0.25">
      <c r="A308" s="10"/>
      <c r="B308" s="11"/>
      <c r="C308" s="11"/>
      <c r="D308" s="11"/>
      <c r="E308" s="12"/>
      <c r="F308" s="13"/>
      <c r="G308" s="13"/>
      <c r="H308" s="11"/>
      <c r="I308" s="11"/>
    </row>
    <row r="309" spans="1:9" x14ac:dyDescent="0.25">
      <c r="A309" s="10"/>
      <c r="B309" s="11"/>
      <c r="C309" s="11"/>
      <c r="D309" s="11"/>
      <c r="E309" s="12"/>
      <c r="F309" s="13"/>
      <c r="G309" s="13"/>
      <c r="H309" s="11"/>
      <c r="I309" s="11"/>
    </row>
    <row r="310" spans="1:9" x14ac:dyDescent="0.25">
      <c r="A310" s="10"/>
      <c r="B310" s="11"/>
      <c r="C310" s="11"/>
      <c r="D310" s="11"/>
      <c r="E310" s="12"/>
      <c r="F310" s="13"/>
      <c r="G310" s="13"/>
      <c r="H310" s="11"/>
      <c r="I310" s="11"/>
    </row>
    <row r="311" spans="1:9" x14ac:dyDescent="0.25">
      <c r="A311" s="10"/>
      <c r="B311" s="11"/>
      <c r="C311" s="11"/>
      <c r="D311" s="11"/>
      <c r="E311" s="12"/>
      <c r="F311" s="13"/>
      <c r="G311" s="13"/>
      <c r="H311" s="11"/>
      <c r="I311" s="11"/>
    </row>
    <row r="312" spans="1:9" x14ac:dyDescent="0.25">
      <c r="A312" s="10"/>
      <c r="B312" s="11"/>
      <c r="C312" s="11"/>
      <c r="D312" s="11"/>
      <c r="E312" s="12"/>
      <c r="F312" s="13"/>
      <c r="G312" s="13"/>
      <c r="H312" s="11"/>
      <c r="I312" s="11"/>
    </row>
    <row r="313" spans="1:9" x14ac:dyDescent="0.25">
      <c r="A313" s="10"/>
      <c r="B313" s="11"/>
      <c r="C313" s="11"/>
      <c r="D313" s="11"/>
      <c r="E313" s="12"/>
      <c r="F313" s="13"/>
      <c r="G313" s="13"/>
      <c r="H313" s="11"/>
      <c r="I313" s="11"/>
    </row>
    <row r="314" spans="1:9" x14ac:dyDescent="0.25">
      <c r="A314" s="10"/>
      <c r="B314" s="11"/>
      <c r="C314" s="11"/>
      <c r="D314" s="11"/>
      <c r="E314" s="12"/>
      <c r="F314" s="13"/>
      <c r="G314" s="13"/>
      <c r="H314" s="11"/>
      <c r="I314" s="11"/>
    </row>
    <row r="315" spans="1:9" x14ac:dyDescent="0.25">
      <c r="A315" s="10"/>
      <c r="B315" s="11"/>
      <c r="C315" s="11"/>
      <c r="D315" s="11"/>
      <c r="E315" s="12"/>
      <c r="F315" s="13"/>
      <c r="G315" s="13"/>
      <c r="H315" s="11"/>
      <c r="I315" s="11"/>
    </row>
    <row r="316" spans="1:9" x14ac:dyDescent="0.25">
      <c r="A316" s="10"/>
      <c r="B316" s="11"/>
      <c r="C316" s="11"/>
      <c r="D316" s="11"/>
      <c r="E316" s="12"/>
      <c r="F316" s="13"/>
      <c r="G316" s="13"/>
      <c r="H316" s="11"/>
      <c r="I316" s="11"/>
    </row>
    <row r="317" spans="1:9" x14ac:dyDescent="0.25">
      <c r="A317" s="10"/>
      <c r="B317" s="11"/>
      <c r="C317" s="11"/>
      <c r="D317" s="11"/>
      <c r="E317" s="12"/>
      <c r="F317" s="13"/>
      <c r="G317" s="13"/>
      <c r="H317" s="11"/>
      <c r="I317" s="11"/>
    </row>
    <row r="318" spans="1:9" x14ac:dyDescent="0.25">
      <c r="A318" s="10"/>
      <c r="B318" s="11"/>
      <c r="C318" s="11"/>
      <c r="D318" s="11"/>
      <c r="E318" s="12"/>
      <c r="F318" s="13"/>
      <c r="G318" s="13"/>
      <c r="H318" s="11"/>
      <c r="I318" s="11"/>
    </row>
    <row r="319" spans="1:9" x14ac:dyDescent="0.25">
      <c r="A319" s="10"/>
      <c r="B319" s="11"/>
      <c r="C319" s="11"/>
      <c r="D319" s="11"/>
      <c r="E319" s="12"/>
      <c r="F319" s="13"/>
      <c r="G319" s="13"/>
      <c r="H319" s="11"/>
      <c r="I319" s="11"/>
    </row>
    <row r="320" spans="1:9" x14ac:dyDescent="0.25">
      <c r="A320" s="10"/>
      <c r="B320" s="11"/>
      <c r="C320" s="11"/>
      <c r="D320" s="11"/>
      <c r="E320" s="12"/>
      <c r="F320" s="13"/>
      <c r="G320" s="13"/>
      <c r="H320" s="11"/>
      <c r="I320" s="11"/>
    </row>
    <row r="321" spans="1:9" x14ac:dyDescent="0.25">
      <c r="A321" s="10"/>
      <c r="B321" s="11"/>
      <c r="C321" s="11"/>
      <c r="D321" s="11"/>
      <c r="E321" s="12"/>
      <c r="F321" s="13"/>
      <c r="G321" s="13"/>
      <c r="H321" s="11"/>
      <c r="I321" s="11"/>
    </row>
    <row r="322" spans="1:9" x14ac:dyDescent="0.25">
      <c r="A322" s="10"/>
      <c r="B322" s="11"/>
      <c r="C322" s="11"/>
      <c r="D322" s="11"/>
      <c r="E322" s="12"/>
      <c r="F322" s="13"/>
      <c r="G322" s="13"/>
      <c r="H322" s="11"/>
      <c r="I322" s="11"/>
    </row>
    <row r="323" spans="1:9" x14ac:dyDescent="0.25">
      <c r="A323" s="10"/>
      <c r="B323" s="11"/>
      <c r="C323" s="11"/>
      <c r="D323" s="11"/>
      <c r="E323" s="12"/>
      <c r="F323" s="13"/>
      <c r="G323" s="13"/>
      <c r="H323" s="11"/>
      <c r="I323" s="11"/>
    </row>
    <row r="324" spans="1:9" x14ac:dyDescent="0.25">
      <c r="A324" s="10"/>
      <c r="B324" s="11"/>
      <c r="C324" s="11"/>
      <c r="D324" s="11"/>
      <c r="E324" s="12"/>
      <c r="F324" s="13"/>
      <c r="G324" s="13"/>
      <c r="H324" s="11"/>
      <c r="I324" s="11"/>
    </row>
    <row r="325" spans="1:9" x14ac:dyDescent="0.25">
      <c r="A325" s="10"/>
      <c r="B325" s="11"/>
      <c r="C325" s="11"/>
      <c r="D325" s="11"/>
      <c r="E325" s="12"/>
      <c r="F325" s="13"/>
      <c r="G325" s="13"/>
      <c r="H325" s="11"/>
      <c r="I325" s="11"/>
    </row>
    <row r="326" spans="1:9" x14ac:dyDescent="0.25">
      <c r="A326" s="10"/>
      <c r="B326" s="11"/>
      <c r="C326" s="11"/>
      <c r="D326" s="11"/>
      <c r="E326" s="12"/>
      <c r="F326" s="13"/>
      <c r="G326" s="13"/>
      <c r="H326" s="11"/>
      <c r="I326" s="11"/>
    </row>
    <row r="327" spans="1:9" x14ac:dyDescent="0.25">
      <c r="A327" s="10"/>
      <c r="B327" s="11"/>
      <c r="C327" s="11"/>
      <c r="D327" s="11"/>
      <c r="E327" s="12"/>
      <c r="F327" s="13"/>
      <c r="G327" s="13"/>
      <c r="H327" s="11"/>
      <c r="I327" s="11"/>
    </row>
    <row r="328" spans="1:9" x14ac:dyDescent="0.25">
      <c r="A328" s="10"/>
      <c r="B328" s="11"/>
      <c r="C328" s="11"/>
      <c r="D328" s="11"/>
      <c r="E328" s="12"/>
      <c r="F328" s="13"/>
      <c r="G328" s="13"/>
      <c r="H328" s="11"/>
      <c r="I328" s="11"/>
    </row>
    <row r="329" spans="1:9" x14ac:dyDescent="0.25">
      <c r="A329" s="10"/>
      <c r="B329" s="11"/>
      <c r="C329" s="11"/>
      <c r="D329" s="11"/>
      <c r="E329" s="12"/>
      <c r="F329" s="13"/>
      <c r="G329" s="13"/>
      <c r="H329" s="11"/>
      <c r="I329" s="11"/>
    </row>
    <row r="330" spans="1:9" x14ac:dyDescent="0.25">
      <c r="A330" s="10"/>
      <c r="B330" s="11"/>
      <c r="C330" s="11"/>
      <c r="D330" s="11"/>
      <c r="E330" s="12"/>
      <c r="F330" s="13"/>
      <c r="G330" s="13"/>
      <c r="H330" s="11"/>
      <c r="I330" s="11"/>
    </row>
    <row r="331" spans="1:9" x14ac:dyDescent="0.25">
      <c r="A331" s="10"/>
      <c r="B331" s="11"/>
      <c r="C331" s="11"/>
      <c r="D331" s="11"/>
      <c r="E331" s="12"/>
      <c r="F331" s="13"/>
      <c r="G331" s="13"/>
      <c r="H331" s="11"/>
      <c r="I331" s="11"/>
    </row>
    <row r="332" spans="1:9" x14ac:dyDescent="0.25">
      <c r="A332" s="10"/>
      <c r="B332" s="11"/>
      <c r="C332" s="11"/>
      <c r="D332" s="11"/>
      <c r="E332" s="12"/>
      <c r="F332" s="13"/>
      <c r="G332" s="13"/>
      <c r="H332" s="11"/>
      <c r="I332" s="11"/>
    </row>
    <row r="333" spans="1:9" x14ac:dyDescent="0.25">
      <c r="A333" s="10"/>
      <c r="B333" s="11"/>
      <c r="C333" s="11"/>
      <c r="D333" s="11"/>
      <c r="E333" s="12"/>
      <c r="F333" s="13"/>
      <c r="G333" s="13"/>
      <c r="H333" s="11"/>
      <c r="I333" s="11"/>
    </row>
    <row r="334" spans="1:9" x14ac:dyDescent="0.25">
      <c r="A334" s="10"/>
      <c r="B334" s="11"/>
      <c r="C334" s="11"/>
      <c r="D334" s="11"/>
      <c r="E334" s="12"/>
      <c r="F334" s="13"/>
      <c r="G334" s="13"/>
      <c r="H334" s="11"/>
      <c r="I334" s="11"/>
    </row>
    <row r="335" spans="1:9" x14ac:dyDescent="0.25">
      <c r="A335" s="10"/>
      <c r="B335" s="11"/>
      <c r="C335" s="11"/>
      <c r="D335" s="11"/>
      <c r="E335" s="12"/>
      <c r="F335" s="13"/>
      <c r="G335" s="13"/>
      <c r="H335" s="11"/>
      <c r="I335" s="11"/>
    </row>
    <row r="336" spans="1:9" x14ac:dyDescent="0.25">
      <c r="A336" s="10"/>
      <c r="B336" s="11"/>
      <c r="C336" s="11"/>
      <c r="D336" s="11"/>
      <c r="E336" s="12"/>
      <c r="F336" s="13"/>
      <c r="G336" s="13"/>
      <c r="H336" s="11"/>
      <c r="I336" s="11"/>
    </row>
    <row r="337" spans="1:9" x14ac:dyDescent="0.25">
      <c r="A337" s="10"/>
      <c r="B337" s="11"/>
      <c r="C337" s="11"/>
      <c r="D337" s="11"/>
      <c r="E337" s="12"/>
      <c r="F337" s="13"/>
      <c r="G337" s="13"/>
      <c r="H337" s="11"/>
      <c r="I337" s="11"/>
    </row>
    <row r="338" spans="1:9" x14ac:dyDescent="0.25">
      <c r="A338" s="10"/>
      <c r="B338" s="11"/>
      <c r="C338" s="11"/>
      <c r="D338" s="11"/>
      <c r="E338" s="12"/>
      <c r="F338" s="13"/>
      <c r="G338" s="13"/>
      <c r="H338" s="11"/>
      <c r="I338" s="11"/>
    </row>
    <row r="339" spans="1:9" x14ac:dyDescent="0.25">
      <c r="A339" s="10"/>
      <c r="B339" s="11"/>
      <c r="C339" s="11"/>
      <c r="D339" s="11"/>
      <c r="E339" s="12"/>
      <c r="F339" s="13"/>
      <c r="G339" s="13"/>
      <c r="H339" s="11"/>
      <c r="I339" s="11"/>
    </row>
    <row r="340" spans="1:9" x14ac:dyDescent="0.25">
      <c r="A340" s="10"/>
      <c r="B340" s="11"/>
      <c r="C340" s="11"/>
      <c r="D340" s="11"/>
      <c r="E340" s="12"/>
      <c r="F340" s="13"/>
      <c r="G340" s="13"/>
      <c r="H340" s="11"/>
      <c r="I340" s="11"/>
    </row>
    <row r="341" spans="1:9" x14ac:dyDescent="0.25">
      <c r="A341" s="10"/>
      <c r="B341" s="11"/>
      <c r="C341" s="11"/>
      <c r="D341" s="11"/>
      <c r="E341" s="12"/>
      <c r="F341" s="13"/>
      <c r="G341" s="13"/>
      <c r="H341" s="11"/>
      <c r="I341" s="11"/>
    </row>
    <row r="342" spans="1:9" x14ac:dyDescent="0.25">
      <c r="A342" s="10"/>
      <c r="B342" s="11"/>
      <c r="C342" s="11"/>
      <c r="D342" s="11"/>
      <c r="E342" s="12"/>
      <c r="F342" s="13"/>
      <c r="G342" s="13"/>
      <c r="H342" s="11"/>
      <c r="I342" s="11"/>
    </row>
    <row r="343" spans="1:9" x14ac:dyDescent="0.25">
      <c r="A343" s="10"/>
      <c r="B343" s="11"/>
      <c r="C343" s="11"/>
      <c r="D343" s="11"/>
      <c r="E343" s="12"/>
      <c r="F343" s="13"/>
      <c r="G343" s="13"/>
      <c r="H343" s="11"/>
      <c r="I343" s="11"/>
    </row>
    <row r="344" spans="1:9" x14ac:dyDescent="0.25">
      <c r="A344" s="10"/>
      <c r="B344" s="11"/>
      <c r="C344" s="11"/>
      <c r="D344" s="11"/>
      <c r="E344" s="12"/>
      <c r="F344" s="13"/>
      <c r="G344" s="13"/>
      <c r="H344" s="11"/>
      <c r="I344" s="11"/>
    </row>
    <row r="345" spans="1:9" x14ac:dyDescent="0.25">
      <c r="A345" s="10"/>
      <c r="B345" s="11"/>
      <c r="C345" s="11"/>
      <c r="D345" s="11"/>
      <c r="E345" s="12"/>
      <c r="F345" s="13"/>
      <c r="G345" s="13"/>
      <c r="H345" s="11"/>
      <c r="I345" s="11"/>
    </row>
    <row r="346" spans="1:9" x14ac:dyDescent="0.25">
      <c r="A346" s="10"/>
      <c r="B346" s="11"/>
      <c r="C346" s="11"/>
      <c r="D346" s="11"/>
      <c r="E346" s="12"/>
      <c r="F346" s="13"/>
      <c r="G346" s="13"/>
      <c r="H346" s="11"/>
      <c r="I346" s="11"/>
    </row>
    <row r="347" spans="1:9" x14ac:dyDescent="0.25">
      <c r="A347" s="10"/>
      <c r="B347" s="11"/>
      <c r="C347" s="11"/>
      <c r="D347" s="11"/>
      <c r="E347" s="12"/>
      <c r="F347" s="13"/>
      <c r="G347" s="13"/>
      <c r="H347" s="11"/>
      <c r="I347" s="11"/>
    </row>
    <row r="348" spans="1:9" x14ac:dyDescent="0.25">
      <c r="A348" s="10"/>
      <c r="B348" s="11"/>
      <c r="C348" s="11"/>
      <c r="D348" s="11"/>
      <c r="E348" s="12"/>
      <c r="F348" s="13"/>
      <c r="G348" s="13"/>
      <c r="H348" s="11"/>
      <c r="I348" s="11"/>
    </row>
    <row r="349" spans="1:9" x14ac:dyDescent="0.25">
      <c r="A349" s="10"/>
      <c r="B349" s="11"/>
      <c r="C349" s="11"/>
      <c r="D349" s="11"/>
      <c r="E349" s="12"/>
      <c r="F349" s="13"/>
      <c r="G349" s="13"/>
      <c r="H349" s="11"/>
      <c r="I349" s="11"/>
    </row>
    <row r="350" spans="1:9" x14ac:dyDescent="0.25">
      <c r="A350" s="10"/>
      <c r="B350" s="11"/>
      <c r="C350" s="11"/>
      <c r="D350" s="11"/>
      <c r="E350" s="12"/>
      <c r="F350" s="13"/>
      <c r="G350" s="13"/>
      <c r="H350" s="11"/>
      <c r="I350" s="11"/>
    </row>
    <row r="351" spans="1:9" x14ac:dyDescent="0.25">
      <c r="A351" s="10"/>
      <c r="B351" s="11"/>
      <c r="C351" s="11"/>
      <c r="D351" s="11"/>
      <c r="E351" s="12"/>
      <c r="F351" s="13"/>
      <c r="G351" s="13"/>
      <c r="H351" s="11"/>
      <c r="I351" s="11"/>
    </row>
    <row r="352" spans="1:9" x14ac:dyDescent="0.25">
      <c r="B352" s="8"/>
      <c r="C352" s="8"/>
      <c r="D352" s="8"/>
      <c r="E352" s="8"/>
      <c r="F352" s="8"/>
      <c r="G352" s="8"/>
      <c r="H352" s="8"/>
      <c r="I352" s="8"/>
    </row>
    <row r="353" spans="2:9" x14ac:dyDescent="0.25">
      <c r="B353" s="8"/>
      <c r="C353" s="8"/>
      <c r="D353" s="8"/>
      <c r="E353" s="8"/>
      <c r="F353" s="8"/>
      <c r="G353" s="8"/>
      <c r="H353" s="8"/>
      <c r="I353" s="8"/>
    </row>
    <row r="354" spans="2:9" x14ac:dyDescent="0.25">
      <c r="B354" s="8"/>
      <c r="C354" s="8"/>
      <c r="D354" s="8"/>
      <c r="E354" s="8"/>
      <c r="F354" s="8"/>
      <c r="G354" s="8"/>
      <c r="H354" s="8"/>
      <c r="I354" s="8"/>
    </row>
  </sheetData>
  <pageMargins left="0.33854166666666669" right="0.20052083333333334" top="0.27213541666666669" bottom="0.75" header="0.3" footer="0.3"/>
  <pageSetup paperSize="9" scale="5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vt:lpstr>
      <vt:lpstr>ТЗ!Область_печати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2021-03-02T04:29:27Z</dcterms:modified>
</cp:coreProperties>
</file>